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a - příprava území" sheetId="2" r:id="rId2"/>
    <sheet name="b - návrh" sheetId="3" r:id="rId3"/>
    <sheet name="B - Vedlejší a ostatní ná..." sheetId="4" r:id="rId4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'a - příprava území'!$C$124:$K$384</definedName>
    <definedName name="_xlnm.Print_Area" localSheetId="1">'a - příprava území'!$C$4:$J$41,'a - příprava území'!$C$50:$J$76,'a - příprava území'!$C$82:$J$104,'a - příprava území'!$C$110:$K$384</definedName>
    <definedName name="_xlnm.Print_Titles" localSheetId="1">'a - příprava území'!$124:$124</definedName>
    <definedName name="_xlnm._FilterDatabase" localSheetId="2" hidden="1">'b - návrh'!$C$127:$K$613</definedName>
    <definedName name="_xlnm.Print_Area" localSheetId="2">'b - návrh'!$C$4:$J$41,'b - návrh'!$C$50:$J$76,'b - návrh'!$C$82:$J$107,'b - návrh'!$C$113:$K$613</definedName>
    <definedName name="_xlnm.Print_Titles" localSheetId="2">'b - návrh'!$127:$127</definedName>
    <definedName name="_xlnm._FilterDatabase" localSheetId="3" hidden="1">'B - Vedlejší a ostatní ná...'!$C$121:$K$148</definedName>
    <definedName name="_xlnm.Print_Area" localSheetId="3">'B - Vedlejší a ostatní ná...'!$C$4:$J$39,'B - Vedlejší a ostatní ná...'!$C$50:$J$76,'B - Vedlejší a ostatní ná...'!$C$82:$J$103,'B - Vedlejší a ostatní ná...'!$C$109:$K$148</definedName>
    <definedName name="_xlnm.Print_Titles" localSheetId="3">'B - Vedlejší a ostatní ná...'!$121:$121</definedName>
  </definedNames>
  <calcPr/>
</workbook>
</file>

<file path=xl/calcChain.xml><?xml version="1.0" encoding="utf-8"?>
<calcChain xmlns="http://schemas.openxmlformats.org/spreadsheetml/2006/main">
  <c i="4" l="1" r="J37"/>
  <c r="J36"/>
  <c i="1" r="AY98"/>
  <c i="4" r="J35"/>
  <c i="1" r="AX98"/>
  <c i="4" r="BI148"/>
  <c r="BH148"/>
  <c r="BG148"/>
  <c r="BF148"/>
  <c r="T148"/>
  <c r="R148"/>
  <c r="P148"/>
  <c r="BI147"/>
  <c r="BH147"/>
  <c r="BG147"/>
  <c r="BF147"/>
  <c r="T147"/>
  <c r="R147"/>
  <c r="P147"/>
  <c r="BI142"/>
  <c r="BH142"/>
  <c r="BG142"/>
  <c r="BF142"/>
  <c r="T142"/>
  <c r="T141"/>
  <c r="R142"/>
  <c r="R141"/>
  <c r="P142"/>
  <c r="P141"/>
  <c r="BI140"/>
  <c r="BH140"/>
  <c r="BG140"/>
  <c r="BF140"/>
  <c r="T140"/>
  <c r="R140"/>
  <c r="P140"/>
  <c r="BI139"/>
  <c r="BH139"/>
  <c r="BG139"/>
  <c r="BF139"/>
  <c r="T139"/>
  <c r="R139"/>
  <c r="P139"/>
  <c r="BI134"/>
  <c r="BH134"/>
  <c r="BG134"/>
  <c r="BF134"/>
  <c r="T134"/>
  <c r="R134"/>
  <c r="P134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J119"/>
  <c r="J118"/>
  <c r="F116"/>
  <c r="E114"/>
  <c r="J92"/>
  <c r="J91"/>
  <c r="F89"/>
  <c r="E87"/>
  <c r="J18"/>
  <c r="E18"/>
  <c r="F119"/>
  <c r="J17"/>
  <c r="J15"/>
  <c r="E15"/>
  <c r="F118"/>
  <c r="J14"/>
  <c r="J12"/>
  <c r="J116"/>
  <c r="E7"/>
  <c r="E112"/>
  <c i="3" r="J39"/>
  <c r="J38"/>
  <c i="1" r="AY97"/>
  <c i="3" r="J37"/>
  <c i="1" r="AX97"/>
  <c i="3" r="BI613"/>
  <c r="BH613"/>
  <c r="BG613"/>
  <c r="BF613"/>
  <c r="T613"/>
  <c r="R613"/>
  <c r="P613"/>
  <c r="BI612"/>
  <c r="BH612"/>
  <c r="BG612"/>
  <c r="BF612"/>
  <c r="T612"/>
  <c r="R612"/>
  <c r="P612"/>
  <c r="BI607"/>
  <c r="BH607"/>
  <c r="BG607"/>
  <c r="BF607"/>
  <c r="T607"/>
  <c r="R607"/>
  <c r="P607"/>
  <c r="BI603"/>
  <c r="BH603"/>
  <c r="BG603"/>
  <c r="BF603"/>
  <c r="T603"/>
  <c r="R603"/>
  <c r="P603"/>
  <c r="BI599"/>
  <c r="BH599"/>
  <c r="BG599"/>
  <c r="BF599"/>
  <c r="T599"/>
  <c r="R599"/>
  <c r="P599"/>
  <c r="BI595"/>
  <c r="BH595"/>
  <c r="BG595"/>
  <c r="BF595"/>
  <c r="T595"/>
  <c r="R595"/>
  <c r="P595"/>
  <c r="BI591"/>
  <c r="BH591"/>
  <c r="BG591"/>
  <c r="BF591"/>
  <c r="T591"/>
  <c r="R591"/>
  <c r="P591"/>
  <c r="BI587"/>
  <c r="BH587"/>
  <c r="BG587"/>
  <c r="BF587"/>
  <c r="T587"/>
  <c r="R587"/>
  <c r="P587"/>
  <c r="BI583"/>
  <c r="BH583"/>
  <c r="BG583"/>
  <c r="BF583"/>
  <c r="T583"/>
  <c r="R583"/>
  <c r="P583"/>
  <c r="BI579"/>
  <c r="BH579"/>
  <c r="BG579"/>
  <c r="BF579"/>
  <c r="T579"/>
  <c r="R579"/>
  <c r="P579"/>
  <c r="BI575"/>
  <c r="BH575"/>
  <c r="BG575"/>
  <c r="BF575"/>
  <c r="T575"/>
  <c r="R575"/>
  <c r="P575"/>
  <c r="BI571"/>
  <c r="BH571"/>
  <c r="BG571"/>
  <c r="BF571"/>
  <c r="T571"/>
  <c r="R571"/>
  <c r="P571"/>
  <c r="BI567"/>
  <c r="BH567"/>
  <c r="BG567"/>
  <c r="BF567"/>
  <c r="T567"/>
  <c r="R567"/>
  <c r="P567"/>
  <c r="BI563"/>
  <c r="BH563"/>
  <c r="BG563"/>
  <c r="BF563"/>
  <c r="T563"/>
  <c r="R563"/>
  <c r="P563"/>
  <c r="BI559"/>
  <c r="BH559"/>
  <c r="BG559"/>
  <c r="BF559"/>
  <c r="T559"/>
  <c r="R559"/>
  <c r="P559"/>
  <c r="BI555"/>
  <c r="BH555"/>
  <c r="BG555"/>
  <c r="BF555"/>
  <c r="T555"/>
  <c r="R555"/>
  <c r="P555"/>
  <c r="BI551"/>
  <c r="BH551"/>
  <c r="BG551"/>
  <c r="BF551"/>
  <c r="T551"/>
  <c r="R551"/>
  <c r="P551"/>
  <c r="BI547"/>
  <c r="BH547"/>
  <c r="BG547"/>
  <c r="BF547"/>
  <c r="T547"/>
  <c r="R547"/>
  <c r="P547"/>
  <c r="BI543"/>
  <c r="BH543"/>
  <c r="BG543"/>
  <c r="BF543"/>
  <c r="T543"/>
  <c r="R543"/>
  <c r="P543"/>
  <c r="BI539"/>
  <c r="BH539"/>
  <c r="BG539"/>
  <c r="BF539"/>
  <c r="T539"/>
  <c r="R539"/>
  <c r="P539"/>
  <c r="BI535"/>
  <c r="BH535"/>
  <c r="BG535"/>
  <c r="BF535"/>
  <c r="T535"/>
  <c r="R535"/>
  <c r="P535"/>
  <c r="BI531"/>
  <c r="BH531"/>
  <c r="BG531"/>
  <c r="BF531"/>
  <c r="T531"/>
  <c r="R531"/>
  <c r="P531"/>
  <c r="BI527"/>
  <c r="BH527"/>
  <c r="BG527"/>
  <c r="BF527"/>
  <c r="T527"/>
  <c r="R527"/>
  <c r="P527"/>
  <c r="BI523"/>
  <c r="BH523"/>
  <c r="BG523"/>
  <c r="BF523"/>
  <c r="T523"/>
  <c r="R523"/>
  <c r="P523"/>
  <c r="BI519"/>
  <c r="BH519"/>
  <c r="BG519"/>
  <c r="BF519"/>
  <c r="T519"/>
  <c r="R519"/>
  <c r="P519"/>
  <c r="BI515"/>
  <c r="BH515"/>
  <c r="BG515"/>
  <c r="BF515"/>
  <c r="T515"/>
  <c r="R515"/>
  <c r="P515"/>
  <c r="BI511"/>
  <c r="BH511"/>
  <c r="BG511"/>
  <c r="BF511"/>
  <c r="T511"/>
  <c r="R511"/>
  <c r="P511"/>
  <c r="BI507"/>
  <c r="BH507"/>
  <c r="BG507"/>
  <c r="BF507"/>
  <c r="T507"/>
  <c r="R507"/>
  <c r="P507"/>
  <c r="BI502"/>
  <c r="BH502"/>
  <c r="BG502"/>
  <c r="BF502"/>
  <c r="T502"/>
  <c r="R502"/>
  <c r="P502"/>
  <c r="BI501"/>
  <c r="BH501"/>
  <c r="BG501"/>
  <c r="BF501"/>
  <c r="T501"/>
  <c r="R501"/>
  <c r="P501"/>
  <c r="BI500"/>
  <c r="BH500"/>
  <c r="BG500"/>
  <c r="BF500"/>
  <c r="T500"/>
  <c r="R500"/>
  <c r="P500"/>
  <c r="BI496"/>
  <c r="BH496"/>
  <c r="BG496"/>
  <c r="BF496"/>
  <c r="T496"/>
  <c r="R496"/>
  <c r="P496"/>
  <c r="BI492"/>
  <c r="BH492"/>
  <c r="BG492"/>
  <c r="BF492"/>
  <c r="T492"/>
  <c r="R492"/>
  <c r="P492"/>
  <c r="BI488"/>
  <c r="BH488"/>
  <c r="BG488"/>
  <c r="BF488"/>
  <c r="T488"/>
  <c r="R488"/>
  <c r="P488"/>
  <c r="BI484"/>
  <c r="BH484"/>
  <c r="BG484"/>
  <c r="BF484"/>
  <c r="T484"/>
  <c r="R484"/>
  <c r="P484"/>
  <c r="BI480"/>
  <c r="BH480"/>
  <c r="BG480"/>
  <c r="BF480"/>
  <c r="T480"/>
  <c r="R480"/>
  <c r="P480"/>
  <c r="BI476"/>
  <c r="BH476"/>
  <c r="BG476"/>
  <c r="BF476"/>
  <c r="T476"/>
  <c r="R476"/>
  <c r="P476"/>
  <c r="BI472"/>
  <c r="BH472"/>
  <c r="BG472"/>
  <c r="BF472"/>
  <c r="T472"/>
  <c r="R472"/>
  <c r="P472"/>
  <c r="BI468"/>
  <c r="BH468"/>
  <c r="BG468"/>
  <c r="BF468"/>
  <c r="T468"/>
  <c r="R468"/>
  <c r="P468"/>
  <c r="BI463"/>
  <c r="BH463"/>
  <c r="BG463"/>
  <c r="BF463"/>
  <c r="T463"/>
  <c r="R463"/>
  <c r="P463"/>
  <c r="BI459"/>
  <c r="BH459"/>
  <c r="BG459"/>
  <c r="BF459"/>
  <c r="T459"/>
  <c r="R459"/>
  <c r="P459"/>
  <c r="BI454"/>
  <c r="BH454"/>
  <c r="BG454"/>
  <c r="BF454"/>
  <c r="T454"/>
  <c r="R454"/>
  <c r="P454"/>
  <c r="BI450"/>
  <c r="BH450"/>
  <c r="BG450"/>
  <c r="BF450"/>
  <c r="T450"/>
  <c r="R450"/>
  <c r="P450"/>
  <c r="BI446"/>
  <c r="BH446"/>
  <c r="BG446"/>
  <c r="BF446"/>
  <c r="T446"/>
  <c r="R446"/>
  <c r="P446"/>
  <c r="BI442"/>
  <c r="BH442"/>
  <c r="BG442"/>
  <c r="BF442"/>
  <c r="T442"/>
  <c r="R442"/>
  <c r="P442"/>
  <c r="BI438"/>
  <c r="BH438"/>
  <c r="BG438"/>
  <c r="BF438"/>
  <c r="T438"/>
  <c r="R438"/>
  <c r="P438"/>
  <c r="BI434"/>
  <c r="BH434"/>
  <c r="BG434"/>
  <c r="BF434"/>
  <c r="T434"/>
  <c r="R434"/>
  <c r="P434"/>
  <c r="BI430"/>
  <c r="BH430"/>
  <c r="BG430"/>
  <c r="BF430"/>
  <c r="T430"/>
  <c r="R430"/>
  <c r="P430"/>
  <c r="BI426"/>
  <c r="BH426"/>
  <c r="BG426"/>
  <c r="BF426"/>
  <c r="T426"/>
  <c r="R426"/>
  <c r="P426"/>
  <c r="BI422"/>
  <c r="BH422"/>
  <c r="BG422"/>
  <c r="BF422"/>
  <c r="T422"/>
  <c r="R422"/>
  <c r="P422"/>
  <c r="BI418"/>
  <c r="BH418"/>
  <c r="BG418"/>
  <c r="BF418"/>
  <c r="T418"/>
  <c r="R418"/>
  <c r="P418"/>
  <c r="BI414"/>
  <c r="BH414"/>
  <c r="BG414"/>
  <c r="BF414"/>
  <c r="T414"/>
  <c r="R414"/>
  <c r="P414"/>
  <c r="BI410"/>
  <c r="BH410"/>
  <c r="BG410"/>
  <c r="BF410"/>
  <c r="T410"/>
  <c r="R410"/>
  <c r="P410"/>
  <c r="BI406"/>
  <c r="BH406"/>
  <c r="BG406"/>
  <c r="BF406"/>
  <c r="T406"/>
  <c r="R406"/>
  <c r="P406"/>
  <c r="BI402"/>
  <c r="BH402"/>
  <c r="BG402"/>
  <c r="BF402"/>
  <c r="T402"/>
  <c r="R402"/>
  <c r="P402"/>
  <c r="BI398"/>
  <c r="BH398"/>
  <c r="BG398"/>
  <c r="BF398"/>
  <c r="T398"/>
  <c r="R398"/>
  <c r="P398"/>
  <c r="BI394"/>
  <c r="BH394"/>
  <c r="BG394"/>
  <c r="BF394"/>
  <c r="T394"/>
  <c r="R394"/>
  <c r="P394"/>
  <c r="BI390"/>
  <c r="BH390"/>
  <c r="BG390"/>
  <c r="BF390"/>
  <c r="T390"/>
  <c r="R390"/>
  <c r="P390"/>
  <c r="BI386"/>
  <c r="BH386"/>
  <c r="BG386"/>
  <c r="BF386"/>
  <c r="T386"/>
  <c r="R386"/>
  <c r="P386"/>
  <c r="BI382"/>
  <c r="BH382"/>
  <c r="BG382"/>
  <c r="BF382"/>
  <c r="T382"/>
  <c r="R382"/>
  <c r="P382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41"/>
  <c r="BH341"/>
  <c r="BG341"/>
  <c r="BF341"/>
  <c r="T341"/>
  <c r="R341"/>
  <c r="P341"/>
  <c r="BI337"/>
  <c r="BH337"/>
  <c r="BG337"/>
  <c r="BF337"/>
  <c r="T337"/>
  <c r="R337"/>
  <c r="P337"/>
  <c r="BI332"/>
  <c r="BH332"/>
  <c r="BG332"/>
  <c r="BF332"/>
  <c r="T332"/>
  <c r="R332"/>
  <c r="P332"/>
  <c r="BI328"/>
  <c r="BH328"/>
  <c r="BG328"/>
  <c r="BF328"/>
  <c r="T328"/>
  <c r="R328"/>
  <c r="P328"/>
  <c r="BI324"/>
  <c r="BH324"/>
  <c r="BG324"/>
  <c r="BF324"/>
  <c r="T324"/>
  <c r="R324"/>
  <c r="P324"/>
  <c r="BI320"/>
  <c r="BH320"/>
  <c r="BG320"/>
  <c r="BF320"/>
  <c r="T320"/>
  <c r="R320"/>
  <c r="P320"/>
  <c r="BI316"/>
  <c r="BH316"/>
  <c r="BG316"/>
  <c r="BF316"/>
  <c r="T316"/>
  <c r="R316"/>
  <c r="P316"/>
  <c r="BI312"/>
  <c r="BH312"/>
  <c r="BG312"/>
  <c r="BF312"/>
  <c r="T312"/>
  <c r="R312"/>
  <c r="P312"/>
  <c r="BI308"/>
  <c r="BH308"/>
  <c r="BG308"/>
  <c r="BF308"/>
  <c r="T308"/>
  <c r="R308"/>
  <c r="P308"/>
  <c r="BI303"/>
  <c r="BH303"/>
  <c r="BG303"/>
  <c r="BF303"/>
  <c r="T303"/>
  <c r="R303"/>
  <c r="P303"/>
  <c r="BI299"/>
  <c r="BH299"/>
  <c r="BG299"/>
  <c r="BF299"/>
  <c r="T299"/>
  <c r="R299"/>
  <c r="P299"/>
  <c r="BI295"/>
  <c r="BH295"/>
  <c r="BG295"/>
  <c r="BF295"/>
  <c r="T295"/>
  <c r="R295"/>
  <c r="P295"/>
  <c r="BI291"/>
  <c r="BH291"/>
  <c r="BG291"/>
  <c r="BF291"/>
  <c r="T291"/>
  <c r="R291"/>
  <c r="P291"/>
  <c r="BI287"/>
  <c r="BH287"/>
  <c r="BG287"/>
  <c r="BF287"/>
  <c r="T287"/>
  <c r="R287"/>
  <c r="P287"/>
  <c r="BI283"/>
  <c r="BH283"/>
  <c r="BG283"/>
  <c r="BF283"/>
  <c r="T283"/>
  <c r="R283"/>
  <c r="P283"/>
  <c r="BI279"/>
  <c r="BH279"/>
  <c r="BG279"/>
  <c r="BF279"/>
  <c r="T279"/>
  <c r="R279"/>
  <c r="P279"/>
  <c r="BI275"/>
  <c r="BH275"/>
  <c r="BG275"/>
  <c r="BF275"/>
  <c r="T275"/>
  <c r="R275"/>
  <c r="P275"/>
  <c r="BI271"/>
  <c r="BH271"/>
  <c r="BG271"/>
  <c r="BF271"/>
  <c r="T271"/>
  <c r="R271"/>
  <c r="P271"/>
  <c r="BI267"/>
  <c r="BH267"/>
  <c r="BG267"/>
  <c r="BF267"/>
  <c r="T267"/>
  <c r="R267"/>
  <c r="P267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7"/>
  <c r="BH247"/>
  <c r="BG247"/>
  <c r="BF247"/>
  <c r="T247"/>
  <c r="R247"/>
  <c r="P247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BI131"/>
  <c r="BH131"/>
  <c r="BG131"/>
  <c r="BF131"/>
  <c r="T131"/>
  <c r="R131"/>
  <c r="P131"/>
  <c r="J125"/>
  <c r="J124"/>
  <c r="F122"/>
  <c r="E120"/>
  <c r="J94"/>
  <c r="J93"/>
  <c r="F91"/>
  <c r="E89"/>
  <c r="J20"/>
  <c r="E20"/>
  <c r="F94"/>
  <c r="J19"/>
  <c r="J17"/>
  <c r="E17"/>
  <c r="F124"/>
  <c r="J16"/>
  <c r="J14"/>
  <c r="J91"/>
  <c r="E7"/>
  <c r="E116"/>
  <c i="2" r="J39"/>
  <c r="J38"/>
  <c i="1" r="AY96"/>
  <c i="2" r="J37"/>
  <c i="1" r="AX96"/>
  <c i="2" r="BI384"/>
  <c r="BH384"/>
  <c r="BG384"/>
  <c r="BF384"/>
  <c r="T384"/>
  <c r="R384"/>
  <c r="P384"/>
  <c r="BI383"/>
  <c r="BH383"/>
  <c r="BG383"/>
  <c r="BF383"/>
  <c r="T383"/>
  <c r="R383"/>
  <c r="P383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42"/>
  <c r="BH342"/>
  <c r="BG342"/>
  <c r="BF342"/>
  <c r="T342"/>
  <c r="R342"/>
  <c r="P342"/>
  <c r="BI338"/>
  <c r="BH338"/>
  <c r="BG338"/>
  <c r="BF338"/>
  <c r="T338"/>
  <c r="R338"/>
  <c r="P338"/>
  <c r="BI334"/>
  <c r="BH334"/>
  <c r="BG334"/>
  <c r="BF334"/>
  <c r="T334"/>
  <c r="R334"/>
  <c r="P334"/>
  <c r="BI330"/>
  <c r="BH330"/>
  <c r="BG330"/>
  <c r="BF330"/>
  <c r="T330"/>
  <c r="R330"/>
  <c r="P330"/>
  <c r="BI326"/>
  <c r="BH326"/>
  <c r="BG326"/>
  <c r="BF326"/>
  <c r="T326"/>
  <c r="R326"/>
  <c r="P326"/>
  <c r="BI321"/>
  <c r="BH321"/>
  <c r="BG321"/>
  <c r="BF321"/>
  <c r="T321"/>
  <c r="R321"/>
  <c r="P321"/>
  <c r="BI317"/>
  <c r="BH317"/>
  <c r="BG317"/>
  <c r="BF317"/>
  <c r="T317"/>
  <c r="R317"/>
  <c r="P317"/>
  <c r="BI313"/>
  <c r="BH313"/>
  <c r="BG313"/>
  <c r="BF313"/>
  <c r="T313"/>
  <c r="R313"/>
  <c r="P313"/>
  <c r="BI309"/>
  <c r="BH309"/>
  <c r="BG309"/>
  <c r="BF309"/>
  <c r="T309"/>
  <c r="R309"/>
  <c r="P309"/>
  <c r="BI305"/>
  <c r="BH305"/>
  <c r="BG305"/>
  <c r="BF305"/>
  <c r="T305"/>
  <c r="R305"/>
  <c r="P305"/>
  <c r="BI301"/>
  <c r="BH301"/>
  <c r="BG301"/>
  <c r="BF301"/>
  <c r="T301"/>
  <c r="R301"/>
  <c r="P301"/>
  <c r="BI296"/>
  <c r="BH296"/>
  <c r="BG296"/>
  <c r="BF296"/>
  <c r="T296"/>
  <c r="R296"/>
  <c r="P296"/>
  <c r="BI292"/>
  <c r="BH292"/>
  <c r="BG292"/>
  <c r="BF292"/>
  <c r="T292"/>
  <c r="R292"/>
  <c r="P292"/>
  <c r="BI288"/>
  <c r="BH288"/>
  <c r="BG288"/>
  <c r="BF288"/>
  <c r="T288"/>
  <c r="R288"/>
  <c r="P288"/>
  <c r="BI284"/>
  <c r="BH284"/>
  <c r="BG284"/>
  <c r="BF284"/>
  <c r="T284"/>
  <c r="R284"/>
  <c r="P284"/>
  <c r="BI280"/>
  <c r="BH280"/>
  <c r="BG280"/>
  <c r="BF280"/>
  <c r="T280"/>
  <c r="R280"/>
  <c r="P280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8"/>
  <c r="BH248"/>
  <c r="BG248"/>
  <c r="BF248"/>
  <c r="T248"/>
  <c r="R248"/>
  <c r="P248"/>
  <c r="BI244"/>
  <c r="BH244"/>
  <c r="BG244"/>
  <c r="BF244"/>
  <c r="T244"/>
  <c r="R244"/>
  <c r="P244"/>
  <c r="BI240"/>
  <c r="BH240"/>
  <c r="BG240"/>
  <c r="BF240"/>
  <c r="T240"/>
  <c r="R240"/>
  <c r="P240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4"/>
  <c r="BH204"/>
  <c r="BG204"/>
  <c r="BF204"/>
  <c r="T204"/>
  <c r="R204"/>
  <c r="P204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8"/>
  <c r="BH128"/>
  <c r="BG128"/>
  <c r="BF128"/>
  <c r="T128"/>
  <c r="R128"/>
  <c r="P128"/>
  <c r="J122"/>
  <c r="J121"/>
  <c r="F119"/>
  <c r="E117"/>
  <c r="J94"/>
  <c r="J93"/>
  <c r="F91"/>
  <c r="E89"/>
  <c r="J20"/>
  <c r="E20"/>
  <c r="F94"/>
  <c r="J19"/>
  <c r="J17"/>
  <c r="E17"/>
  <c r="F121"/>
  <c r="J16"/>
  <c r="J14"/>
  <c r="J119"/>
  <c r="E7"/>
  <c r="E113"/>
  <c i="1" r="L90"/>
  <c r="AM90"/>
  <c r="AM89"/>
  <c r="L89"/>
  <c r="AM87"/>
  <c r="L87"/>
  <c r="L85"/>
  <c r="L84"/>
  <c i="4" r="J148"/>
  <c r="J147"/>
  <c r="J142"/>
  <c r="J140"/>
  <c r="J139"/>
  <c r="J134"/>
  <c r="J130"/>
  <c r="J128"/>
  <c r="BK127"/>
  <c r="BK125"/>
  <c i="3" r="J599"/>
  <c r="BK591"/>
  <c r="BK583"/>
  <c r="BK579"/>
  <c r="BK567"/>
  <c r="J563"/>
  <c r="J551"/>
  <c r="J527"/>
  <c r="J523"/>
  <c r="J515"/>
  <c r="J511"/>
  <c r="J507"/>
  <c r="J502"/>
  <c r="BK501"/>
  <c r="BK476"/>
  <c r="BK459"/>
  <c r="J426"/>
  <c r="J422"/>
  <c r="J418"/>
  <c r="BK410"/>
  <c r="BK402"/>
  <c r="J398"/>
  <c r="BK386"/>
  <c r="BK378"/>
  <c r="BK374"/>
  <c r="J366"/>
  <c r="J362"/>
  <c r="J354"/>
  <c r="BK337"/>
  <c r="BK328"/>
  <c r="BK324"/>
  <c r="J320"/>
  <c r="BK312"/>
  <c r="J308"/>
  <c r="BK303"/>
  <c r="BK299"/>
  <c r="BK295"/>
  <c r="BK291"/>
  <c r="BK287"/>
  <c r="BK275"/>
  <c r="J271"/>
  <c r="J267"/>
  <c r="BK259"/>
  <c r="J255"/>
  <c r="J251"/>
  <c r="J247"/>
  <c r="BK243"/>
  <c r="J239"/>
  <c r="BK235"/>
  <c r="BK231"/>
  <c r="J227"/>
  <c r="BK223"/>
  <c r="J215"/>
  <c r="BK211"/>
  <c r="J207"/>
  <c r="BK203"/>
  <c r="BK199"/>
  <c r="BK187"/>
  <c r="BK179"/>
  <c r="BK175"/>
  <c r="J171"/>
  <c r="J159"/>
  <c r="BK151"/>
  <c r="J143"/>
  <c r="J139"/>
  <c r="J135"/>
  <c i="2" r="BK370"/>
  <c r="BK358"/>
  <c r="J354"/>
  <c r="J338"/>
  <c r="J334"/>
  <c r="BK330"/>
  <c r="BK326"/>
  <c r="J321"/>
  <c r="BK317"/>
  <c r="J305"/>
  <c r="J301"/>
  <c r="J296"/>
  <c r="J292"/>
  <c r="BK288"/>
  <c r="BK280"/>
  <c r="J276"/>
  <c r="BK272"/>
  <c r="BK264"/>
  <c r="BK248"/>
  <c r="J244"/>
  <c r="J236"/>
  <c r="BK232"/>
  <c r="J228"/>
  <c r="BK220"/>
  <c r="J216"/>
  <c r="J212"/>
  <c r="J196"/>
  <c r="BK188"/>
  <c r="J184"/>
  <c r="J180"/>
  <c r="J160"/>
  <c r="BK152"/>
  <c r="BK148"/>
  <c r="BK128"/>
  <c i="3" r="J595"/>
  <c r="BK587"/>
  <c r="J579"/>
  <c r="BK575"/>
  <c r="J571"/>
  <c r="J559"/>
  <c r="BK555"/>
  <c r="BK551"/>
  <c r="BK547"/>
  <c r="BK543"/>
  <c r="J539"/>
  <c r="J535"/>
  <c r="BK531"/>
  <c r="BK523"/>
  <c r="BK507"/>
  <c r="J488"/>
  <c r="BK472"/>
  <c r="J468"/>
  <c r="J450"/>
  <c r="J446"/>
  <c r="J430"/>
  <c r="J414"/>
  <c r="J410"/>
  <c r="BK406"/>
  <c r="J402"/>
  <c r="J394"/>
  <c i="2" r="J350"/>
  <c r="BK346"/>
  <c r="BK342"/>
  <c r="BK334"/>
  <c r="J326"/>
  <c r="BK313"/>
  <c r="J309"/>
  <c r="BK301"/>
  <c r="BK292"/>
  <c r="J288"/>
  <c r="J284"/>
  <c r="J272"/>
  <c r="BK268"/>
  <c r="BK260"/>
  <c r="BK256"/>
  <c r="J252"/>
  <c r="J240"/>
  <c r="J224"/>
  <c r="BK208"/>
  <c r="BK204"/>
  <c r="J200"/>
  <c r="J192"/>
  <c r="J188"/>
  <c r="BK180"/>
  <c r="BK176"/>
  <c r="BK172"/>
  <c r="BK168"/>
  <c r="J164"/>
  <c r="J148"/>
  <c r="BK140"/>
  <c r="J136"/>
  <c r="BK132"/>
  <c i="1" r="AS95"/>
  <c i="4" r="BK148"/>
  <c r="BK147"/>
  <c r="BK140"/>
  <c r="BK139"/>
  <c r="BK134"/>
  <c r="BK130"/>
  <c r="BK128"/>
  <c r="J126"/>
  <c r="J125"/>
  <c i="3" r="J603"/>
  <c r="J591"/>
  <c r="J575"/>
  <c r="J543"/>
  <c r="BK535"/>
  <c r="J519"/>
  <c r="BK515"/>
  <c r="BK502"/>
  <c r="J501"/>
  <c r="J500"/>
  <c r="J496"/>
  <c r="J492"/>
  <c r="J484"/>
  <c r="BK480"/>
  <c r="J476"/>
  <c r="J472"/>
  <c r="BK468"/>
  <c r="BK463"/>
  <c r="J459"/>
  <c r="J454"/>
  <c r="BK446"/>
  <c r="BK442"/>
  <c r="BK438"/>
  <c r="BK434"/>
  <c r="BK430"/>
  <c r="BK426"/>
  <c r="BK398"/>
  <c r="J390"/>
  <c r="J386"/>
  <c r="BK382"/>
  <c r="J378"/>
  <c r="J374"/>
  <c r="J370"/>
  <c r="BK366"/>
  <c r="BK362"/>
  <c r="BK358"/>
  <c r="J350"/>
  <c r="BK346"/>
  <c r="J341"/>
  <c r="BK332"/>
  <c r="J324"/>
  <c r="BK320"/>
  <c r="BK316"/>
  <c r="J299"/>
  <c r="J295"/>
  <c r="BK283"/>
  <c r="J279"/>
  <c r="BK271"/>
  <c r="BK267"/>
  <c r="J263"/>
  <c r="BK251"/>
  <c r="J243"/>
  <c r="J235"/>
  <c r="J231"/>
  <c r="J223"/>
  <c r="J219"/>
  <c r="J211"/>
  <c r="J195"/>
  <c r="J191"/>
  <c r="J187"/>
  <c r="BK183"/>
  <c r="J179"/>
  <c r="J175"/>
  <c r="BK171"/>
  <c r="BK167"/>
  <c r="J163"/>
  <c r="BK155"/>
  <c r="J147"/>
  <c r="BK139"/>
  <c r="BK135"/>
  <c r="J131"/>
  <c i="2" r="J384"/>
  <c r="J383"/>
  <c r="BK378"/>
  <c r="BK374"/>
  <c r="BK366"/>
  <c r="J362"/>
  <c r="J358"/>
  <c r="BK354"/>
  <c r="BK305"/>
  <c r="BK276"/>
  <c r="BK244"/>
  <c r="BK228"/>
  <c r="BK216"/>
  <c r="BK212"/>
  <c r="J208"/>
  <c r="J204"/>
  <c r="BK200"/>
  <c r="BK196"/>
  <c r="BK192"/>
  <c r="BK184"/>
  <c r="J172"/>
  <c r="J168"/>
  <c r="BK164"/>
  <c r="BK156"/>
  <c r="J152"/>
  <c r="J144"/>
  <c r="BK136"/>
  <c r="J132"/>
  <c r="J128"/>
  <c i="4" r="BK142"/>
  <c r="J127"/>
  <c r="BK126"/>
  <c i="3" r="BK613"/>
  <c r="J613"/>
  <c r="BK612"/>
  <c r="J612"/>
  <c r="BK607"/>
  <c r="J607"/>
  <c r="BK603"/>
  <c r="BK599"/>
  <c r="BK595"/>
  <c r="J587"/>
  <c r="J583"/>
  <c r="BK571"/>
  <c r="J567"/>
  <c r="BK563"/>
  <c r="BK559"/>
  <c r="J555"/>
  <c r="J547"/>
  <c r="BK539"/>
  <c r="J531"/>
  <c r="BK527"/>
  <c r="BK519"/>
  <c r="BK511"/>
  <c r="BK500"/>
  <c r="BK496"/>
  <c r="BK492"/>
  <c r="BK488"/>
  <c r="BK484"/>
  <c r="J480"/>
  <c r="J463"/>
  <c r="BK454"/>
  <c r="BK450"/>
  <c r="J442"/>
  <c r="J438"/>
  <c r="J434"/>
  <c r="BK422"/>
  <c r="BK418"/>
  <c r="BK414"/>
  <c r="J406"/>
  <c r="BK394"/>
  <c r="BK390"/>
  <c r="J382"/>
  <c r="BK370"/>
  <c r="J358"/>
  <c r="BK354"/>
  <c r="BK350"/>
  <c r="J346"/>
  <c r="BK341"/>
  <c r="J337"/>
  <c r="J332"/>
  <c r="J328"/>
  <c r="J316"/>
  <c r="J312"/>
  <c r="BK308"/>
  <c r="J303"/>
  <c r="J291"/>
  <c r="J287"/>
  <c r="J283"/>
  <c r="BK279"/>
  <c r="J275"/>
  <c r="BK263"/>
  <c r="J259"/>
  <c r="BK255"/>
  <c r="BK247"/>
  <c r="BK239"/>
  <c r="BK227"/>
  <c r="BK219"/>
  <c r="BK215"/>
  <c r="BK207"/>
  <c r="J203"/>
  <c r="J199"/>
  <c r="BK195"/>
  <c r="BK191"/>
  <c r="J183"/>
  <c r="J167"/>
  <c r="BK163"/>
  <c r="BK159"/>
  <c r="J155"/>
  <c r="J151"/>
  <c r="BK147"/>
  <c r="BK143"/>
  <c r="BK131"/>
  <c i="2" r="BK384"/>
  <c r="BK383"/>
  <c r="J378"/>
  <c r="J374"/>
  <c r="J370"/>
  <c r="J366"/>
  <c r="BK362"/>
  <c r="BK350"/>
  <c r="J346"/>
  <c r="J342"/>
  <c r="BK338"/>
  <c r="J330"/>
  <c r="BK321"/>
  <c r="J317"/>
  <c r="J313"/>
  <c r="BK309"/>
  <c r="BK296"/>
  <c r="BK284"/>
  <c r="J280"/>
  <c r="J268"/>
  <c r="J264"/>
  <c r="J260"/>
  <c r="J256"/>
  <c r="BK252"/>
  <c r="J248"/>
  <c r="BK240"/>
  <c r="BK236"/>
  <c r="J232"/>
  <c r="BK224"/>
  <c r="J220"/>
  <c r="J176"/>
  <c r="BK160"/>
  <c r="J156"/>
  <c r="BK144"/>
  <c r="J140"/>
  <c l="1" r="P127"/>
  <c r="BK300"/>
  <c r="J300"/>
  <c r="J101"/>
  <c r="T300"/>
  <c r="P325"/>
  <c r="BK382"/>
  <c r="J382"/>
  <c r="J103"/>
  <c r="T382"/>
  <c i="3" r="BK130"/>
  <c r="BK307"/>
  <c r="J307"/>
  <c r="J101"/>
  <c r="R307"/>
  <c r="P336"/>
  <c r="P345"/>
  <c r="BK458"/>
  <c r="J458"/>
  <c r="J104"/>
  <c r="T458"/>
  <c r="P506"/>
  <c r="BK611"/>
  <c r="J611"/>
  <c r="J106"/>
  <c r="P611"/>
  <c i="2" r="BK127"/>
  <c r="J127"/>
  <c r="J100"/>
  <c r="R127"/>
  <c r="P300"/>
  <c r="R300"/>
  <c r="R325"/>
  <c r="R382"/>
  <c i="3" r="T130"/>
  <c r="T307"/>
  <c r="R336"/>
  <c r="R345"/>
  <c r="P458"/>
  <c r="R458"/>
  <c r="R506"/>
  <c r="T611"/>
  <c r="P130"/>
  <c r="BK345"/>
  <c r="J345"/>
  <c r="J103"/>
  <c i="2" r="T127"/>
  <c r="BK325"/>
  <c r="J325"/>
  <c r="J102"/>
  <c r="T325"/>
  <c r="P382"/>
  <c i="3" r="R130"/>
  <c r="P307"/>
  <c r="BK336"/>
  <c r="J336"/>
  <c r="J102"/>
  <c r="T336"/>
  <c r="T345"/>
  <c r="BK506"/>
  <c r="J506"/>
  <c r="J105"/>
  <c r="T506"/>
  <c r="R611"/>
  <c i="4" r="BK124"/>
  <c r="J124"/>
  <c r="J98"/>
  <c r="P124"/>
  <c r="R124"/>
  <c r="T124"/>
  <c r="BK129"/>
  <c r="J129"/>
  <c r="J99"/>
  <c r="P129"/>
  <c r="R129"/>
  <c r="T129"/>
  <c r="BK138"/>
  <c r="J138"/>
  <c r="J100"/>
  <c r="P138"/>
  <c r="R138"/>
  <c r="T138"/>
  <c r="BK146"/>
  <c r="J146"/>
  <c r="J102"/>
  <c r="P146"/>
  <c r="R146"/>
  <c r="T146"/>
  <c i="2" r="F122"/>
  <c r="BE128"/>
  <c r="BE148"/>
  <c r="BE180"/>
  <c r="BE192"/>
  <c r="BE196"/>
  <c r="BE204"/>
  <c r="BE208"/>
  <c r="BE224"/>
  <c r="BE240"/>
  <c r="BE301"/>
  <c r="BE330"/>
  <c r="BE383"/>
  <c r="BE384"/>
  <c i="3" r="E85"/>
  <c r="F93"/>
  <c r="J122"/>
  <c r="F125"/>
  <c r="BE135"/>
  <c r="BE143"/>
  <c r="BE159"/>
  <c r="BE179"/>
  <c r="BE187"/>
  <c r="BE195"/>
  <c r="BE203"/>
  <c r="BE207"/>
  <c r="BE211"/>
  <c r="BE223"/>
  <c r="BE231"/>
  <c r="BE239"/>
  <c r="BE243"/>
  <c r="BE251"/>
  <c r="BE259"/>
  <c r="BE332"/>
  <c r="BE358"/>
  <c r="BE362"/>
  <c r="BE366"/>
  <c r="BE398"/>
  <c r="BE426"/>
  <c r="BE430"/>
  <c r="BE472"/>
  <c r="BE476"/>
  <c r="BE501"/>
  <c r="BE531"/>
  <c r="BE539"/>
  <c r="BE587"/>
  <c r="BE603"/>
  <c r="BE607"/>
  <c r="BE612"/>
  <c r="BE613"/>
  <c i="4" r="F91"/>
  <c r="BE127"/>
  <c r="BE139"/>
  <c i="2" r="J91"/>
  <c r="BE144"/>
  <c r="BE168"/>
  <c r="BE172"/>
  <c r="BE232"/>
  <c r="BE236"/>
  <c r="BE248"/>
  <c r="BE252"/>
  <c r="BE260"/>
  <c r="BE264"/>
  <c r="BE268"/>
  <c r="BE272"/>
  <c r="BE288"/>
  <c r="BE292"/>
  <c r="BE317"/>
  <c r="BE321"/>
  <c r="BE326"/>
  <c r="BE334"/>
  <c r="BE338"/>
  <c r="BE342"/>
  <c r="BE362"/>
  <c r="BE370"/>
  <c r="BE378"/>
  <c i="3" r="BE131"/>
  <c r="BE151"/>
  <c r="BE163"/>
  <c r="BE167"/>
  <c r="BE175"/>
  <c r="BE183"/>
  <c r="BE191"/>
  <c r="BE215"/>
  <c r="BE219"/>
  <c r="BE227"/>
  <c r="BE235"/>
  <c r="BE247"/>
  <c r="BE255"/>
  <c r="BE267"/>
  <c r="BE275"/>
  <c r="BE279"/>
  <c r="BE287"/>
  <c r="BE295"/>
  <c r="BE303"/>
  <c r="BE312"/>
  <c r="BE316"/>
  <c r="BE324"/>
  <c r="BE328"/>
  <c r="BE337"/>
  <c r="BE354"/>
  <c r="BE370"/>
  <c r="BE378"/>
  <c r="BE402"/>
  <c r="BE406"/>
  <c r="BE410"/>
  <c r="BE488"/>
  <c r="BE507"/>
  <c r="BE511"/>
  <c r="BE515"/>
  <c r="BE523"/>
  <c r="BE543"/>
  <c r="BE547"/>
  <c r="BE551"/>
  <c r="BE555"/>
  <c r="BE563"/>
  <c r="BE567"/>
  <c r="BE575"/>
  <c r="BE579"/>
  <c r="BE583"/>
  <c r="BE599"/>
  <c i="4" r="J89"/>
  <c r="BE125"/>
  <c r="BE130"/>
  <c r="BE142"/>
  <c i="2" r="E85"/>
  <c r="F93"/>
  <c r="BE152"/>
  <c r="BE156"/>
  <c r="BE160"/>
  <c r="BE184"/>
  <c r="BE188"/>
  <c r="BE212"/>
  <c r="BE216"/>
  <c r="BE220"/>
  <c r="BE228"/>
  <c r="BE244"/>
  <c r="BE276"/>
  <c r="BE280"/>
  <c r="BE296"/>
  <c r="BE305"/>
  <c r="BE354"/>
  <c r="BE358"/>
  <c i="3" r="BE382"/>
  <c r="BE386"/>
  <c r="BE394"/>
  <c r="BE414"/>
  <c r="BE422"/>
  <c r="BE434"/>
  <c r="BE438"/>
  <c r="BE442"/>
  <c r="BE446"/>
  <c r="BE459"/>
  <c r="BE480"/>
  <c r="BE496"/>
  <c r="BE502"/>
  <c r="BE527"/>
  <c r="BE591"/>
  <c i="2" r="BE132"/>
  <c r="BE136"/>
  <c r="BE140"/>
  <c r="BE164"/>
  <c r="BE176"/>
  <c r="BE200"/>
  <c r="BE256"/>
  <c r="BE284"/>
  <c r="BE309"/>
  <c r="BE313"/>
  <c r="BE346"/>
  <c r="BE350"/>
  <c r="BE366"/>
  <c r="BE374"/>
  <c i="3" r="BE139"/>
  <c r="BE147"/>
  <c r="BE155"/>
  <c r="BE171"/>
  <c r="BE199"/>
  <c r="BE263"/>
  <c r="BE271"/>
  <c r="BE283"/>
  <c r="BE291"/>
  <c r="BE299"/>
  <c r="BE308"/>
  <c r="BE320"/>
  <c r="BE341"/>
  <c r="BE346"/>
  <c r="BE350"/>
  <c r="BE374"/>
  <c r="BE390"/>
  <c r="BE418"/>
  <c r="BE450"/>
  <c r="BE454"/>
  <c r="BE463"/>
  <c r="BE468"/>
  <c r="BE484"/>
  <c r="BE492"/>
  <c r="BE500"/>
  <c r="BE519"/>
  <c r="BE535"/>
  <c r="BE559"/>
  <c r="BE571"/>
  <c r="BE595"/>
  <c i="4" r="E85"/>
  <c r="F92"/>
  <c r="BE126"/>
  <c r="BE128"/>
  <c r="BE134"/>
  <c r="BE140"/>
  <c r="BE147"/>
  <c r="BE148"/>
  <c r="BK141"/>
  <c r="J141"/>
  <c r="J101"/>
  <c i="2" r="F36"/>
  <c i="1" r="BA96"/>
  <c i="4" r="J34"/>
  <c i="1" r="AW98"/>
  <c i="2" r="F39"/>
  <c i="1" r="BD96"/>
  <c i="4" r="F35"/>
  <c i="1" r="BB98"/>
  <c i="2" r="F38"/>
  <c i="1" r="BC96"/>
  <c i="2" r="J36"/>
  <c i="1" r="AW96"/>
  <c i="3" r="F39"/>
  <c i="1" r="BD97"/>
  <c i="2" r="F37"/>
  <c i="1" r="BB96"/>
  <c i="3" r="F37"/>
  <c i="1" r="BB97"/>
  <c r="AS94"/>
  <c i="3" r="J36"/>
  <c i="1" r="AW97"/>
  <c i="3" r="F36"/>
  <c i="1" r="BA97"/>
  <c i="4" r="F36"/>
  <c i="1" r="BC98"/>
  <c i="3" r="F38"/>
  <c i="1" r="BC97"/>
  <c i="4" r="F34"/>
  <c i="1" r="BA98"/>
  <c i="4" r="F37"/>
  <c i="1" r="BD98"/>
  <c i="4" l="1" r="R123"/>
  <c r="R122"/>
  <c r="P123"/>
  <c r="P122"/>
  <c i="1" r="AU98"/>
  <c i="3" r="R129"/>
  <c r="R128"/>
  <c i="2" r="P126"/>
  <c r="P125"/>
  <c i="1" r="AU96"/>
  <c i="2" r="T126"/>
  <c r="T125"/>
  <c i="3" r="T129"/>
  <c r="T128"/>
  <c i="2" r="R126"/>
  <c r="R125"/>
  <c i="3" r="BK129"/>
  <c r="BK128"/>
  <c r="J128"/>
  <c r="J98"/>
  <c i="4" r="T123"/>
  <c r="T122"/>
  <c i="3" r="P129"/>
  <c r="P128"/>
  <c i="1" r="AU97"/>
  <c i="2" r="BK126"/>
  <c r="J126"/>
  <c r="J99"/>
  <c i="3" r="J130"/>
  <c r="J100"/>
  <c i="4" r="BK123"/>
  <c r="J123"/>
  <c r="J97"/>
  <c i="2" r="J35"/>
  <c i="1" r="AV96"/>
  <c r="AT96"/>
  <c r="BC95"/>
  <c r="BC94"/>
  <c r="AY94"/>
  <c r="BA95"/>
  <c r="BA94"/>
  <c r="W30"/>
  <c i="3" r="F35"/>
  <c i="1" r="AZ97"/>
  <c r="BB95"/>
  <c r="BB94"/>
  <c r="W31"/>
  <c i="4" r="F33"/>
  <c i="1" r="AZ98"/>
  <c i="2" r="F35"/>
  <c i="1" r="AZ96"/>
  <c i="4" r="J33"/>
  <c i="1" r="AV98"/>
  <c r="AT98"/>
  <c r="BD95"/>
  <c r="BD94"/>
  <c r="W33"/>
  <c i="3" r="J35"/>
  <c i="1" r="AV97"/>
  <c r="AT97"/>
  <c i="2" l="1" r="BK125"/>
  <c r="J125"/>
  <c i="3" r="J129"/>
  <c r="J99"/>
  <c i="4" r="BK122"/>
  <c r="J122"/>
  <c r="J96"/>
  <c i="1" r="AU95"/>
  <c r="AU94"/>
  <c r="AZ95"/>
  <c r="AZ94"/>
  <c r="W29"/>
  <c r="AW95"/>
  <c i="2" r="J32"/>
  <c i="1" r="AG96"/>
  <c r="AN96"/>
  <c r="AW94"/>
  <c r="AK30"/>
  <c r="AX94"/>
  <c r="AY95"/>
  <c r="AX95"/>
  <c r="W32"/>
  <c i="3" r="J32"/>
  <c i="1" r="AG97"/>
  <c r="AN97"/>
  <c i="2" l="1" r="J98"/>
  <c i="3" r="J41"/>
  <c i="2" r="J41"/>
  <c i="1" r="AV94"/>
  <c r="AK29"/>
  <c r="AV95"/>
  <c r="AT95"/>
  <c i="4" r="J30"/>
  <c i="1" r="AG98"/>
  <c r="AN98"/>
  <c r="AG95"/>
  <c r="AN95"/>
  <c i="4" l="1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<sst xmlns="http://schemas.openxmlformats.org/spreadsheetml/2006/main">
  <si>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</si>
  <si>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</si>
  <si>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</si>
  <si>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</si>
  <si>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</si>
  <si>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{c68c47c6-9809-409a-8bfa-35a51205267a}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</si>
  <si>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</si>
  <si>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</si>
  <si>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</si>
  <si>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</si>
  <si>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</si>
  <si>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</si>
  <si>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</si>
  <si>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</si>
  <si>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11/21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</si>
  <si>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</si>
  <si>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</si>
  <si>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Parkovací stání před č.p.1453, ulice Mírová, Rychnov nad Kněžnou</t>
  </si>
  <si>
    <t>KSO:</t>
  </si>
  <si>
    <t>CC-CZ:</t>
  </si>
  <si>
    <t>Místo:</t>
  </si>
  <si>
    <t>Rychnov nad Kněžnou</t>
  </si>
  <si>
    <t>Datum:</t>
  </si>
  <si>
    <t>24. 9. 2021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</si>
  <si>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</si>
  <si>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</si>
  <si>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</si>
  <si>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</si>
  <si>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</si>
  <si>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</si>
  <si>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</si>
  <si>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VIAPROJEKT s.r.o. HK</t>
  </si>
  <si>
    <t>True</t>
  </si>
  <si>
    <t>Zpracovatel:</t>
  </si>
  <si>
    <t>B.Burešová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</si>
  <si>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</si>
  <si>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</si>
  <si>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</si>
  <si>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</si>
  <si>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</si>
  <si>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</si>
  <si>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</si>
  <si>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</si>
  <si>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</si>
  <si>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</si>
  <si>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</si>
  <si>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</si>
  <si>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</si>
  <si>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</si>
  <si>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</si>
  <si>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</si>
  <si>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</si>
  <si>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</si>
  <si>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</si>
  <si>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</si>
  <si>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</si>
  <si>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</si>
  <si>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</si>
  <si>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</si>
  <si>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</si>
  <si>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</si>
  <si>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</si>
  <si>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</si>
  <si>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</si>
  <si>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</si>
  <si>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</si>
  <si>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</si>
  <si>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</si>
  <si>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</si>
  <si>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</si>
  <si>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</si>
  <si>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</si>
  <si>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</si>
  <si>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</si>
  <si>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</si>
  <si>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</si>
  <si>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</si>
  <si>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</si>
  <si>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</si>
  <si>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</si>
  <si>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A</t>
  </si>
  <si>
    <t>SO 101 Zpevněné plochy</t>
  </si>
  <si>
    <t>STA</t>
  </si>
  <si>
    <t>1</t>
  </si>
  <si>
    <t>{699f0b50-a36a-416a-9bbb-4241e4dcffe1}</t>
  </si>
  <si>
    <t>2</t>
  </si>
  <si>
    <t>/</t>
  </si>
  <si>
    <t>a</t>
  </si>
  <si>
    <t>příprava území</t>
  </si>
  <si>
    <t>Soupis</t>
  </si>
  <si>
    <t>{1432c139-63d0-476f-a8b9-d45f5ef8aadb}</t>
  </si>
  <si>
    <t>b</t>
  </si>
  <si>
    <t>návrh</t>
  </si>
  <si>
    <t>{800e44da-2334-434e-b524-27348110d448}</t>
  </si>
  <si>
    <t>B</t>
  </si>
  <si>
    <t>Vedlejší a ostatní náklady</t>
  </si>
  <si>
    <t>{bb32f2ca-13ef-41b7-a5e9-670165f4148f}</t>
  </si>
  <si>
    <t>KRYCÍ LIST SOUPISU PRACÍ</t>
  </si>
  <si>
    <t>Objekt:</t>
  </si>
  <si>
    <t>A - SO 101 Zpevněné plochy</t>
  </si>
  <si>
    <t>Soupis:</t>
  </si>
  <si>
    <t>a - příprava území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</si>
  <si>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</si>
  <si>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</si>
  <si>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</si>
  <si>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</si>
  <si>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</si>
  <si>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</si>
  <si>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</si>
  <si>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</si>
  <si>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</si>
  <si>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</si>
  <si>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</si>
  <si>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</si>
  <si>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</si>
  <si>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</si>
  <si>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</si>
  <si>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</si>
  <si>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</si>
  <si>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</si>
  <si>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</si>
  <si>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</si>
  <si>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</si>
  <si>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</si>
  <si>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</si>
  <si>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</si>
  <si>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</si>
  <si>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</si>
  <si>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</si>
  <si>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</si>
  <si>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</si>
  <si>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</t>
  </si>
  <si>
    <t>m2</t>
  </si>
  <si>
    <t>CS ÚRS 2021 01</t>
  </si>
  <si>
    <t>4</t>
  </si>
  <si>
    <t>-1447257507</t>
  </si>
  <si>
    <t>VV</t>
  </si>
  <si>
    <t>jeden keř, +doprava +likvidace, viz.příloha D.1.1.2.</t>
  </si>
  <si>
    <t>13</t>
  </si>
  <si>
    <t>Součet</t>
  </si>
  <si>
    <t>111211211</t>
  </si>
  <si>
    <t>Snesení jehličnatého klestu D do 30 cm ve svahu do 1:3</t>
  </si>
  <si>
    <t>kus</t>
  </si>
  <si>
    <t>78252421</t>
  </si>
  <si>
    <t>kácení dřevin(průměr kmene 27,22,23), viz.příloha D.1.1.2</t>
  </si>
  <si>
    <t>3</t>
  </si>
  <si>
    <t>111211212</t>
  </si>
  <si>
    <t>Snesení jehličnatého klestu D přes 30 cm ve svahu do 1:3</t>
  </si>
  <si>
    <t>-1515143033</t>
  </si>
  <si>
    <t>kácení dřevin (průměr kmene 37,33),viz.příloha D.1.1.2.</t>
  </si>
  <si>
    <t>112101121</t>
  </si>
  <si>
    <t>Odstranění stromů jehličnatých průměru kmene do 300 mm</t>
  </si>
  <si>
    <t>-1703078694</t>
  </si>
  <si>
    <t>kácení dřevin (průměr kmene 27,22,23), viz.příloha D.1.1.2.</t>
  </si>
  <si>
    <t>5</t>
  </si>
  <si>
    <t>112101122</t>
  </si>
  <si>
    <t>Odstranění stromů jehličnatých průměru kmene do 500 mm</t>
  </si>
  <si>
    <t>1822285173</t>
  </si>
  <si>
    <t>kácení dřevin, (průměr kmene 37,33), viz.příloha D.1.1.2.</t>
  </si>
  <si>
    <t>6</t>
  </si>
  <si>
    <t>112251101</t>
  </si>
  <si>
    <t>Odstranění pařezů D do 300 mm</t>
  </si>
  <si>
    <t>-52941139</t>
  </si>
  <si>
    <t>kácení dřevin,(průměr kmene 27,22,23), viz.příloha D.1.1.2</t>
  </si>
  <si>
    <t>7</t>
  </si>
  <si>
    <t>112251102</t>
  </si>
  <si>
    <t>Odstranění pařezů D do 500 mm</t>
  </si>
  <si>
    <t>-2066776325</t>
  </si>
  <si>
    <t>Kácení dřevin (průměr kmene 37,33), viz.příloha D.1.1.2.</t>
  </si>
  <si>
    <t>8</t>
  </si>
  <si>
    <t>113106132</t>
  </si>
  <si>
    <t>Rozebrání dlažeb z betonových nebo kamenných dlaždic komunikací pro pěší strojně pl do 50 m2</t>
  </si>
  <si>
    <t>231155147</t>
  </si>
  <si>
    <t xml:space="preserve">demolice okapového chodníku  -kryt dlažba 50/50, viz.příloha D.1.1.2</t>
  </si>
  <si>
    <t>9</t>
  </si>
  <si>
    <t>113106134</t>
  </si>
  <si>
    <t>Rozebrání dlažeb ze zámkových dlaždic komunikací pro pěší strojně pl do 50 m2</t>
  </si>
  <si>
    <t>-1633136197</t>
  </si>
  <si>
    <t>demolice chodníku-kryt dlažba "I", viz.příloha D.1.1.2.</t>
  </si>
  <si>
    <t>10</t>
  </si>
  <si>
    <t>113106292</t>
  </si>
  <si>
    <t>Rozebrání vozovek ze silničních dílců spáry zalité cementovou maltou strojně pl přes 50 do 200 m2</t>
  </si>
  <si>
    <t>-91263470</t>
  </si>
  <si>
    <t>demolice chodníku-kryt panely 2,5x1,5, tl.20 cm, viz.příloha D.1.1.2.</t>
  </si>
  <si>
    <t>168</t>
  </si>
  <si>
    <t>11</t>
  </si>
  <si>
    <t>113107162</t>
  </si>
  <si>
    <t>Odstranění podkladu z kameniva drceného tl 200 mm strojně pl přes 50 do 200 m2</t>
  </si>
  <si>
    <t>-1869970687</t>
  </si>
  <si>
    <t>demolice chodníku-kryt panely, viz.příloha D.1.1.2</t>
  </si>
  <si>
    <t>12</t>
  </si>
  <si>
    <t>113107322</t>
  </si>
  <si>
    <t>Odstranění podkladu z kameniva drceného tl 200 mm strojně pl do 50 m2</t>
  </si>
  <si>
    <t>415079926</t>
  </si>
  <si>
    <t>demolice vozovky, viz.příloha D.1.1.2.</t>
  </si>
  <si>
    <t>38</t>
  </si>
  <si>
    <t>-401243631</t>
  </si>
  <si>
    <t>demolice chodníku-kryt dlažba "I", viz.příloha D.1.1.2</t>
  </si>
  <si>
    <t>14</t>
  </si>
  <si>
    <t>-178744950</t>
  </si>
  <si>
    <t xml:space="preserve">demolice chodník--kryt živice, viz.příloha  D.1.1.2</t>
  </si>
  <si>
    <t>350625530</t>
  </si>
  <si>
    <t>demolice plochy před vstupem-kryt beton, viz.příloha D.1.1..2</t>
  </si>
  <si>
    <t>16</t>
  </si>
  <si>
    <t>-1276000757</t>
  </si>
  <si>
    <t>demolice okapového chodníku-kryt dlažba 50/50, viz.příloha D.1.1.2.</t>
  </si>
  <si>
    <t>17</t>
  </si>
  <si>
    <t>113107330</t>
  </si>
  <si>
    <t>Odstranění podkladu z betonu prostého tl 100 mm strojně pl do 50 m2</t>
  </si>
  <si>
    <t>-483214328</t>
  </si>
  <si>
    <t>demolice plochy před vstupem-kryt beton, viz.příloha D.1.1.2.</t>
  </si>
  <si>
    <t>18</t>
  </si>
  <si>
    <t>113107331</t>
  </si>
  <si>
    <t>Odstranění podkladu z betonu prostého tl 150 mm strojně pl do 50 m2</t>
  </si>
  <si>
    <t>1645109403</t>
  </si>
  <si>
    <t>19</t>
  </si>
  <si>
    <t>113107341</t>
  </si>
  <si>
    <t>Odstranění podkladu živičného tl 50 mm strojně pl do 50 m2</t>
  </si>
  <si>
    <t>-276498053</t>
  </si>
  <si>
    <t>demolice chodníku-kryt živice, viz.příloha D.1.1.2</t>
  </si>
  <si>
    <t>20</t>
  </si>
  <si>
    <t>-373104871</t>
  </si>
  <si>
    <t xml:space="preserve">demolice chodníku-kryt živice- R-materiál v tl. 50 mm, viz.příloha  D.1.1.2.</t>
  </si>
  <si>
    <t>113107342</t>
  </si>
  <si>
    <t>Odstranění podkladu živičného tl 100 mm strojně pl do 50 m2</t>
  </si>
  <si>
    <t>1929650636</t>
  </si>
  <si>
    <t>22</t>
  </si>
  <si>
    <t>113154112</t>
  </si>
  <si>
    <t>Frézování živičného krytu tl 40 mm pruh š 0,5 m pl do 500 m2 bez překážek v trase</t>
  </si>
  <si>
    <t>1319875835</t>
  </si>
  <si>
    <t>viz.příloha D.1.1.2</t>
  </si>
  <si>
    <t>39+3</t>
  </si>
  <si>
    <t>23</t>
  </si>
  <si>
    <t>113202111</t>
  </si>
  <si>
    <t>Vytrhání obrub krajníků obrubníků stojatých</t>
  </si>
  <si>
    <t>m</t>
  </si>
  <si>
    <t>-502413636</t>
  </si>
  <si>
    <t>betonový obrubník šířky 150 mm, viz.příloha D.1.1.2.</t>
  </si>
  <si>
    <t>69+5</t>
  </si>
  <si>
    <t>24</t>
  </si>
  <si>
    <t>113204111</t>
  </si>
  <si>
    <t>Vytrhání obrub záhonových</t>
  </si>
  <si>
    <t>-1875041292</t>
  </si>
  <si>
    <t>betonový obrubník šířka 50 mm, viz.příloha D.1.1.2.</t>
  </si>
  <si>
    <t>25</t>
  </si>
  <si>
    <t>121151103</t>
  </si>
  <si>
    <t>Sejmutí ornice plochy do 100 m2 tl vrstvy do 200 mm strojně</t>
  </si>
  <si>
    <t>-1430866421</t>
  </si>
  <si>
    <t>sejmutí ornice v tl. 10 cm, viz.příloha D.1.1.2.</t>
  </si>
  <si>
    <t>3+5+69+4</t>
  </si>
  <si>
    <t>26</t>
  </si>
  <si>
    <t>121151113</t>
  </si>
  <si>
    <t>Sejmutí ornice plochy do 500 m2 tl vrstvy do 200 mm strojně</t>
  </si>
  <si>
    <t>-1498657710</t>
  </si>
  <si>
    <t>sejmutí ornice v tl. 10 cm, viz.příloha D.1.1.2</t>
  </si>
  <si>
    <t>358</t>
  </si>
  <si>
    <t>27</t>
  </si>
  <si>
    <t>162201405</t>
  </si>
  <si>
    <t>Vodorovné přemístění větví stromů jehličnatých do 1 km D kmene do 300 mm</t>
  </si>
  <si>
    <t>-1962590080</t>
  </si>
  <si>
    <t>kácení dřevin, (průměr kmene 22,23,27), viz.příloha D.1.1.2</t>
  </si>
  <si>
    <t>28</t>
  </si>
  <si>
    <t>162201406</t>
  </si>
  <si>
    <t>Vodorovné přemístění větví stromů jehličnatých do 1 km D kmene do 500 mm</t>
  </si>
  <si>
    <t>1721980936</t>
  </si>
  <si>
    <t>29</t>
  </si>
  <si>
    <t>162201415</t>
  </si>
  <si>
    <t>Vodorovné přemístění kmenů stromů jehličnatých do 1 km D kmene do 300 mm</t>
  </si>
  <si>
    <t>-1939652586</t>
  </si>
  <si>
    <t xml:space="preserve">kácení dřevin,(průměr kmene 27,22,23), viz.příloha  D.1.1.2.</t>
  </si>
  <si>
    <t>30</t>
  </si>
  <si>
    <t>162201416</t>
  </si>
  <si>
    <t>Vodorovné přemístění kmenů stromů jehličnatých do 1 km D kmene do 500 mm</t>
  </si>
  <si>
    <t>1466849747</t>
  </si>
  <si>
    <t>kácení dřevin (průměr kmene 33,37), vi.příloha D.1.1.2.</t>
  </si>
  <si>
    <t>31</t>
  </si>
  <si>
    <t>162201421</t>
  </si>
  <si>
    <t>Vodorovné přemístění pařezů do 1 km D do 300 mm</t>
  </si>
  <si>
    <t>-1593652409</t>
  </si>
  <si>
    <t>32</t>
  </si>
  <si>
    <t>162201422</t>
  </si>
  <si>
    <t>Vodorovné přemístění pařezů do 1 km D do 500 mm</t>
  </si>
  <si>
    <t>671435904</t>
  </si>
  <si>
    <t>kácení dřevin(průměr kmene 37,33), viz.příloha D.1.1.2.</t>
  </si>
  <si>
    <t>33</t>
  </si>
  <si>
    <t>162301941</t>
  </si>
  <si>
    <t>Příplatek k vodorovnému přemístění větví stromů jehličnatých D kmene do 300 mm ZKD 1 km</t>
  </si>
  <si>
    <t>802725851</t>
  </si>
  <si>
    <t>kácení dřevin (průměr kmene 22,23,27),příplatek za dalších 9 km, viz.příloha D.1.1.2.</t>
  </si>
  <si>
    <t>3*9</t>
  </si>
  <si>
    <t>34</t>
  </si>
  <si>
    <t>162301942</t>
  </si>
  <si>
    <t>Příplatek k vodorovnému přemístění větví stromů jehličnatých D kmene do 500 mm ZKD 1 km</t>
  </si>
  <si>
    <t>600665293</t>
  </si>
  <si>
    <t xml:space="preserve">kácení dřevin (průměr kmene  33,37), přílatek za dalších 9 km, viz.příloha D.1.1.2.</t>
  </si>
  <si>
    <t>2*9</t>
  </si>
  <si>
    <t>35</t>
  </si>
  <si>
    <t>162301961</t>
  </si>
  <si>
    <t>Příplatek k vodorovnému přemístění kmenů stromů jehličnatých D kmene do 300 mm ZKD 1 km</t>
  </si>
  <si>
    <t>2080006455</t>
  </si>
  <si>
    <t>kácení dřevin (průměr kmene 27,22,23),příplatek za dalších 9 km, viz.příloha D.1.1.2.</t>
  </si>
  <si>
    <t>36</t>
  </si>
  <si>
    <t>162301962</t>
  </si>
  <si>
    <t>Příplatek k vodorovnému přemístění kmenů stromů jehličnatých D kmene do 500 mm ZKD 1 km</t>
  </si>
  <si>
    <t>2076850326</t>
  </si>
  <si>
    <t>kácení dřevin (průměr kmene 33,37), příplatek za dalších 9 km,viz.příloha D.1.1.2.</t>
  </si>
  <si>
    <t>37</t>
  </si>
  <si>
    <t>162301971</t>
  </si>
  <si>
    <t>Příplatek k vodorovnému přemístění pařezů D 300 mm ZKD 1 km</t>
  </si>
  <si>
    <t>-1331628863</t>
  </si>
  <si>
    <t>kácení dřevin (průměr kmene 27,22,23)+příplatek za dalších 9 km, viz.příloha D.1.1.2.</t>
  </si>
  <si>
    <t>162301972</t>
  </si>
  <si>
    <t>Příplatek k vodorovnému přemístění pařezů D 500 mm ZKD 1 km</t>
  </si>
  <si>
    <t>1784848257</t>
  </si>
  <si>
    <t>kácení dřevin (průměr kmene 37,33),viz.příloha D.1.1.2.+příplatek za dalších 9 km</t>
  </si>
  <si>
    <t>39</t>
  </si>
  <si>
    <t>162351103</t>
  </si>
  <si>
    <t>Vodorovné přemístění do 500 m výkopku/sypaniny z horniny třídy těžitelnosti I, skupiny 1 až 3</t>
  </si>
  <si>
    <t>m3</t>
  </si>
  <si>
    <t>-2095185380</t>
  </si>
  <si>
    <t>sejmutí ornice, odvoz na meziskládku, zpětné ohumusování, viz.příloha D.1.1.2.</t>
  </si>
  <si>
    <t>(103+118)*0,15</t>
  </si>
  <si>
    <t>40</t>
  </si>
  <si>
    <t>162751117</t>
  </si>
  <si>
    <t>Vodorovné přemístění do 10000 m výkopku/sypaniny z horniny třídy těžitelnosti I, skupiny 1 až 3</t>
  </si>
  <si>
    <t>183180987</t>
  </si>
  <si>
    <t>přebytečná ornice, viz.příloha D.1.1.2.</t>
  </si>
  <si>
    <t>(439*0,1)-(221*0,15)</t>
  </si>
  <si>
    <t>41</t>
  </si>
  <si>
    <t>167151101</t>
  </si>
  <si>
    <t>Nakládání výkopku z hornin třídy těžitelnosti I, skupiny 1 až 3 do 100 m3</t>
  </si>
  <si>
    <t>618765700</t>
  </si>
  <si>
    <t>sejmutí ornice,. viz.příloha D.1.1.2.</t>
  </si>
  <si>
    <t>(3+5+69+4+358)*0,1</t>
  </si>
  <si>
    <t>42</t>
  </si>
  <si>
    <t>171201221</t>
  </si>
  <si>
    <t>Poplatek za uložení na skládce (skládkovné) zeminy a kamení kód odpadu 17 05 04</t>
  </si>
  <si>
    <t>t</t>
  </si>
  <si>
    <t>1746846190</t>
  </si>
  <si>
    <t>10,75*1,8</t>
  </si>
  <si>
    <t>43</t>
  </si>
  <si>
    <t>171251201</t>
  </si>
  <si>
    <t>Uložení sypaniny na skládky nebo meziskládky</t>
  </si>
  <si>
    <t>-1222712139</t>
  </si>
  <si>
    <t>Ostatní konstrukce a práce, bourání</t>
  </si>
  <si>
    <t>44</t>
  </si>
  <si>
    <t>919731121</t>
  </si>
  <si>
    <t>Zarovnání styčné plochy podkladu nebo krytu živičného tl do 50 mm</t>
  </si>
  <si>
    <t>-1878928318</t>
  </si>
  <si>
    <t>u vozovky, viz.příloha D.1.1.2.</t>
  </si>
  <si>
    <t>78+6</t>
  </si>
  <si>
    <t>45</t>
  </si>
  <si>
    <t>996629914</t>
  </si>
  <si>
    <t>u chodníku, viz.příloha D.1.1.2</t>
  </si>
  <si>
    <t>2,5</t>
  </si>
  <si>
    <t>46</t>
  </si>
  <si>
    <t>919735111</t>
  </si>
  <si>
    <t>Řezání stávajícího živičného krytu hl do 50 mm</t>
  </si>
  <si>
    <t>2122513153</t>
  </si>
  <si>
    <t>47</t>
  </si>
  <si>
    <t>883813760</t>
  </si>
  <si>
    <t>u chodníku, viz.příloha D.1.1.2.</t>
  </si>
  <si>
    <t>48</t>
  </si>
  <si>
    <t>920</t>
  </si>
  <si>
    <t xml:space="preserve">Ochrana stromů dřevěným bedněním </t>
  </si>
  <si>
    <t>1653528305</t>
  </si>
  <si>
    <t xml:space="preserve">montáž+demontáž+materiál+doprava (průměr kmene 42,37 cm), viz.příloha  D.1.1.2.</t>
  </si>
  <si>
    <t>49</t>
  </si>
  <si>
    <t>921</t>
  </si>
  <si>
    <t>Odstranění betonových stupňů (2,2*0,6*0,1)</t>
  </si>
  <si>
    <t>999191074</t>
  </si>
  <si>
    <t>demontáž+doprava + poplatek za uložení na skládku, viz.příloha D.1.1.2.</t>
  </si>
  <si>
    <t>997</t>
  </si>
  <si>
    <t>Přesun sutě</t>
  </si>
  <si>
    <t>50</t>
  </si>
  <si>
    <t>997221551</t>
  </si>
  <si>
    <t>Vodorovná doprava suti ze sypkých materiálů do 1 km</t>
  </si>
  <si>
    <t>1175850491</t>
  </si>
  <si>
    <t>živice</t>
  </si>
  <si>
    <t>(42*0,092)+(38*0,22)+(6*0,098)+(6*0,098)</t>
  </si>
  <si>
    <t>51</t>
  </si>
  <si>
    <t>-829837542</t>
  </si>
  <si>
    <t>suť</t>
  </si>
  <si>
    <t>(38*0,325)+(38*0,29)+(168*0,29)+(10*0,29)+(6*0,29)+(7*0,24)+(7*0,29)+(1*0,29)</t>
  </si>
  <si>
    <t>52</t>
  </si>
  <si>
    <t>997221559</t>
  </si>
  <si>
    <t>Příplatek ZKD 1 km u vodorovné dopravy suti ze sypkých materiálů</t>
  </si>
  <si>
    <t>-780340149</t>
  </si>
  <si>
    <t>živice+příéplatek za dalších 9 km</t>
  </si>
  <si>
    <t>13,4*9</t>
  </si>
  <si>
    <t>53</t>
  </si>
  <si>
    <t>2076764030</t>
  </si>
  <si>
    <t>suť +příplatek za dalších 9 km</t>
  </si>
  <si>
    <t>80,73*9</t>
  </si>
  <si>
    <t>54</t>
  </si>
  <si>
    <t>997221571</t>
  </si>
  <si>
    <t>Vodorovná doprava vybouraných hmot do 1 km</t>
  </si>
  <si>
    <t>947654467</t>
  </si>
  <si>
    <t>vybourané hmoty</t>
  </si>
  <si>
    <t>(168*0,425)+(1*0,255)+(74*0,205)+(4*0,04)+(10*0,26)</t>
  </si>
  <si>
    <t>55</t>
  </si>
  <si>
    <t>997221579</t>
  </si>
  <si>
    <t>Příplatek ZKD 1 km u vodorovné dopravy vybouraných hmot</t>
  </si>
  <si>
    <t>546821767</t>
  </si>
  <si>
    <t>vybourané hmoty + příplatek za dalších 9 km</t>
  </si>
  <si>
    <t>89,585*9</t>
  </si>
  <si>
    <t>56</t>
  </si>
  <si>
    <t>997221611</t>
  </si>
  <si>
    <t>Nakládání suti na dopravní prostředky pro vodorovnou dopravu</t>
  </si>
  <si>
    <t>2072569316</t>
  </si>
  <si>
    <t>57</t>
  </si>
  <si>
    <t>1358312902</t>
  </si>
  <si>
    <t>58</t>
  </si>
  <si>
    <t>997221612</t>
  </si>
  <si>
    <t>Nakládání vybouraných hmot na dopravní prostředky pro vodorovnou dopravu</t>
  </si>
  <si>
    <t>848975794</t>
  </si>
  <si>
    <t>vybouraníé hmoty</t>
  </si>
  <si>
    <t>59</t>
  </si>
  <si>
    <t>997221615</t>
  </si>
  <si>
    <t>Poplatek za uložení na skládce (skládkovné) stavebního odpadu betonového kód odpadu 17 01 01</t>
  </si>
  <si>
    <t>423204156</t>
  </si>
  <si>
    <t>(1*0,255)+(74*0,205)+(4*0,04)+(10*0,26)</t>
  </si>
  <si>
    <t>60</t>
  </si>
  <si>
    <t>-1005606648</t>
  </si>
  <si>
    <t>(38*0,325)+(7*0,24)</t>
  </si>
  <si>
    <t>61</t>
  </si>
  <si>
    <t>997221625</t>
  </si>
  <si>
    <t>Poplatek za uložení na skládce (skládkovné) stavebního odpadu železobetonového kód odpadu 17 01 01</t>
  </si>
  <si>
    <t>1538326553</t>
  </si>
  <si>
    <t>168*0,425</t>
  </si>
  <si>
    <t>62</t>
  </si>
  <si>
    <t>997221645</t>
  </si>
  <si>
    <t>Poplatek za uložení na skládce (skládkovné) odpadu asfaltového bez dehtu kód odpadu 17 03 02</t>
  </si>
  <si>
    <t>1435112723</t>
  </si>
  <si>
    <t>63</t>
  </si>
  <si>
    <t>997221655</t>
  </si>
  <si>
    <t>-1014368419</t>
  </si>
  <si>
    <t>(38*0,29)+(168*0,29)+(10*0,29)+(6*0,29)+(7*0,29)+(1*0,29)</t>
  </si>
  <si>
    <t>998</t>
  </si>
  <si>
    <t>Přesun hmot</t>
  </si>
  <si>
    <t>64</t>
  </si>
  <si>
    <t>998223011</t>
  </si>
  <si>
    <t>Přesun hmot pro pozemní komunikace s krytem dlážděným</t>
  </si>
  <si>
    <t>-557281924</t>
  </si>
  <si>
    <t>65</t>
  </si>
  <si>
    <t>998223091</t>
  </si>
  <si>
    <t>Příplatek k přesunu hmot pro pozemní komunikace s krytem dlážděným za zvětšený přesun do 1000 m</t>
  </si>
  <si>
    <t>552567180</t>
  </si>
  <si>
    <t>b - návrh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</si>
  <si>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</si>
  <si>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</si>
  <si>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</si>
  <si>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</si>
  <si>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>122251104</t>
  </si>
  <si>
    <t>Odkopávky a prokopávky nezapažené v hornině třídy těžitelnosti I, skupiny 3 objem do 500 m3 strojně</t>
  </si>
  <si>
    <t>-1201044791</t>
  </si>
  <si>
    <t>výkop, viz.příloha D.1.1.4., D.1.1.6.</t>
  </si>
  <si>
    <t>190</t>
  </si>
  <si>
    <t>132251101</t>
  </si>
  <si>
    <t xml:space="preserve">Hloubení rýh nezapažených  š do 800 mm v hornině třídy těžitelnosti I, skupiny 3 objem do 20 m3 strojně</t>
  </si>
  <si>
    <t>-1224708517</t>
  </si>
  <si>
    <t>sondy</t>
  </si>
  <si>
    <t>132251251</t>
  </si>
  <si>
    <t>Hloubení rýh nezapažených š do 2000 mm v hornině třídy těžitelnosti I, skupiny 3 objem do 20 m3 strojně</t>
  </si>
  <si>
    <t>-1530361053</t>
  </si>
  <si>
    <t>kabelové žlaby, viz.příloha D.1.1.2.</t>
  </si>
  <si>
    <t>1*1*20</t>
  </si>
  <si>
    <t>132251252</t>
  </si>
  <si>
    <t>Hloubení rýh nezapažených š do 2000 mm v hornině třídy těžitelnosti I, skupiny 3 objem do 50 m3 strojně</t>
  </si>
  <si>
    <t>-721735487</t>
  </si>
  <si>
    <t>UV+přípojka,viz.příloha D.1.1.2.</t>
  </si>
  <si>
    <t>(1,5*1,5*2*1)+(1*1,5*8)</t>
  </si>
  <si>
    <t>139001101</t>
  </si>
  <si>
    <t>Příplatek za ztížení vykopávky v blízkosti podzemního vedení</t>
  </si>
  <si>
    <t>-1863644101</t>
  </si>
  <si>
    <t>výkop, 10% z celkové kubatury, viz.příloha D.1.1.4., D.1.1.6.</t>
  </si>
  <si>
    <t>190*0,1</t>
  </si>
  <si>
    <t>-52292325</t>
  </si>
  <si>
    <t>1785337748</t>
  </si>
  <si>
    <t>UV+přípojka, 10% z celkové kubatury, viz.příloha D.1.1.2.</t>
  </si>
  <si>
    <t>((1,5*1,5*2*1)+(1*1,5*8))*0,1</t>
  </si>
  <si>
    <t>-1373328780</t>
  </si>
  <si>
    <t>151201101</t>
  </si>
  <si>
    <t>Zřízení zátažného pažení a rozepření stěn rýh hl do 2 m</t>
  </si>
  <si>
    <t>-1339594118</t>
  </si>
  <si>
    <t>UV+přípojka, viz.příloha D.1.1.2.</t>
  </si>
  <si>
    <t>(1,5*2*4*1)+(1,5*2*8)</t>
  </si>
  <si>
    <t>151201111</t>
  </si>
  <si>
    <t>Odstranění zátažného pažení a rozepření stěn rýh hl do 2 m</t>
  </si>
  <si>
    <t>-478334088</t>
  </si>
  <si>
    <t xml:space="preserve">UV+přípojka, viz.příloha  D.1.1.2.</t>
  </si>
  <si>
    <t>-2088854008</t>
  </si>
  <si>
    <t>ornice pro ohumusování, viz.příloha D.1.1.2., D.1.1.3.</t>
  </si>
  <si>
    <t>-2061045186</t>
  </si>
  <si>
    <t>1077442862</t>
  </si>
  <si>
    <t>násyp, viz.příloha D.1.1.4, D.1.1.6.</t>
  </si>
  <si>
    <t>71</t>
  </si>
  <si>
    <t>578378414</t>
  </si>
  <si>
    <t>UV+přípojka , viz.příloha D.1.1.2.</t>
  </si>
  <si>
    <t>(3,14*0,3*0,3*1,85*1)+(3,14*0,08*0,08*8)+(0,1*8)+(0,35*8)</t>
  </si>
  <si>
    <t>1182934954</t>
  </si>
  <si>
    <t>(0,46*0,46*20)</t>
  </si>
  <si>
    <t>585465249</t>
  </si>
  <si>
    <t>SDZ návrh, viz.příloha D.1.1.2.</t>
  </si>
  <si>
    <t>0,3*0,3*0,6*2</t>
  </si>
  <si>
    <t>995307744</t>
  </si>
  <si>
    <t>601859152</t>
  </si>
  <si>
    <t>násyp, viz.příloha D.1.1.4., D.1.1.6.</t>
  </si>
  <si>
    <t>1520389158</t>
  </si>
  <si>
    <t>171151103</t>
  </si>
  <si>
    <t>Uložení sypaniny z hornin soudržných do násypů zhutněných strojně</t>
  </si>
  <si>
    <t>-1446940474</t>
  </si>
  <si>
    <t>M</t>
  </si>
  <si>
    <t>171152</t>
  </si>
  <si>
    <t>nákup vhodné zeminy do zhutněných násypů</t>
  </si>
  <si>
    <t>-900115710</t>
  </si>
  <si>
    <t>-1755933680</t>
  </si>
  <si>
    <t>190*1,8</t>
  </si>
  <si>
    <t>-2139180944</t>
  </si>
  <si>
    <t>4,284*1,8</t>
  </si>
  <si>
    <t>-1825688558</t>
  </si>
  <si>
    <t>(0,46*0,46*20)*1,8</t>
  </si>
  <si>
    <t>-611053607</t>
  </si>
  <si>
    <t>(0,3*0,3*0,6*2)*1,8</t>
  </si>
  <si>
    <t>1616912125</t>
  </si>
  <si>
    <t>1793980564</t>
  </si>
  <si>
    <t>(3,14*0,3*0,3*1,85*1)+(3,14*0,08*0,08*8)+(0,35*8)+(0,1*8)</t>
  </si>
  <si>
    <t>397470120</t>
  </si>
  <si>
    <t>0,46*0,46*20</t>
  </si>
  <si>
    <t>-1937342078</t>
  </si>
  <si>
    <t>174151101</t>
  </si>
  <si>
    <t>Zásyp jam, šachet rýh nebo kolem objektů sypaninou se zhutněním</t>
  </si>
  <si>
    <t>-1347079088</t>
  </si>
  <si>
    <t>(1*1*20)-(0,46*0,46*20)</t>
  </si>
  <si>
    <t>104493221</t>
  </si>
  <si>
    <t>16,5-4,284</t>
  </si>
  <si>
    <t>175151101</t>
  </si>
  <si>
    <t>Obsypání potrubí strojně sypaninou bez prohození, uloženou do 3 m</t>
  </si>
  <si>
    <t>150954304</t>
  </si>
  <si>
    <t>(0,46*0,46*20)-(0,2*0,2*20)</t>
  </si>
  <si>
    <t>58331200</t>
  </si>
  <si>
    <t>štěrkopísek netříděný zásypový</t>
  </si>
  <si>
    <t>2048885321</t>
  </si>
  <si>
    <t>3,432*2</t>
  </si>
  <si>
    <t>1573570993</t>
  </si>
  <si>
    <t>přípojka UV, viz.příloha D.1.1.2.</t>
  </si>
  <si>
    <t>0,35*8</t>
  </si>
  <si>
    <t>1129197191</t>
  </si>
  <si>
    <t>(0,35*8)*2</t>
  </si>
  <si>
    <t>181351103</t>
  </si>
  <si>
    <t>Rozprostření ornice tl vrstvy do 200 mm pl do 500 m2 v rovině nebo ve svahu do 1:5 strojně</t>
  </si>
  <si>
    <t>565135354</t>
  </si>
  <si>
    <t>zeleň, viz.příloha D.1.1.2., D.1.1.3.</t>
  </si>
  <si>
    <t>8+3+5+68+15+4</t>
  </si>
  <si>
    <t>181411131</t>
  </si>
  <si>
    <t>Založení parkového trávníku výsevem plochy do 1000 m2 v rovině a ve svahu do 1:5</t>
  </si>
  <si>
    <t>1385931271</t>
  </si>
  <si>
    <t>00572410</t>
  </si>
  <si>
    <t>osivo směs travní parková</t>
  </si>
  <si>
    <t>kg</t>
  </si>
  <si>
    <t>-2042562184</t>
  </si>
  <si>
    <t>+ztratné, viz.příloha D.1.1.2., D.1.1.3.</t>
  </si>
  <si>
    <t>103*0,03*1,15</t>
  </si>
  <si>
    <t>181411132</t>
  </si>
  <si>
    <t>Založení parkového trávníku výsevem plochy do 1000 m2 ve svahu do 1:2</t>
  </si>
  <si>
    <t>-1906835628</t>
  </si>
  <si>
    <t>zeleň, viz.příloha D.1.1.2., D.1.1.3</t>
  </si>
  <si>
    <t>118</t>
  </si>
  <si>
    <t>-45471274</t>
  </si>
  <si>
    <t>118*0,03*1,15</t>
  </si>
  <si>
    <t>181951111</t>
  </si>
  <si>
    <t>Úprava pláně v hornině třídy těžitelnosti I, skupiny 1 až 3 bez zhutnění strojně</t>
  </si>
  <si>
    <t>-151861987</t>
  </si>
  <si>
    <t>zeleń,. viz.příloha D.1.1.2., D.1.1.3.</t>
  </si>
  <si>
    <t>181951112</t>
  </si>
  <si>
    <t>Úprava pláně v hornině třídy těžitelnosti I, skupiny 1 až 3 se zhutněním strojně</t>
  </si>
  <si>
    <t>2114378990</t>
  </si>
  <si>
    <t>zpevněné plochy</t>
  </si>
  <si>
    <t>(196+8)+(184+6+4)+18+(56*0,5)</t>
  </si>
  <si>
    <t>182251101</t>
  </si>
  <si>
    <t>Svahování násypů strojně</t>
  </si>
  <si>
    <t>925070773</t>
  </si>
  <si>
    <t>182351123</t>
  </si>
  <si>
    <t>Rozprostření ornice pl do 500 m2 ve svahu přes 1:5 tl vrstvy do 200 mm strojně</t>
  </si>
  <si>
    <t>558620178</t>
  </si>
  <si>
    <t xml:space="preserve">zeleň, viz.příloha  D.1.1.2., D.1.1.3.</t>
  </si>
  <si>
    <t>Svislé a kompletní konstrukce</t>
  </si>
  <si>
    <t>339921132</t>
  </si>
  <si>
    <t>Osazování betonových palisád do betonového základu v řadě výšky prvku přes 0,5 do 1 m</t>
  </si>
  <si>
    <t>2112316414</t>
  </si>
  <si>
    <t>osazené do betonového lože C20/25nXF3 s opěrou, viz.příloha D.1.1.2., D.1.1.3.</t>
  </si>
  <si>
    <t>2+1,5+1,5</t>
  </si>
  <si>
    <t>59228412</t>
  </si>
  <si>
    <t>palisáda betonová tyčová půlkulatá přírodní 175x200x600mm</t>
  </si>
  <si>
    <t>-769995569</t>
  </si>
  <si>
    <t xml:space="preserve">+ztratné, viz.příloha  D.1.1.2., D.1.1.3.</t>
  </si>
  <si>
    <t>2*5,7*1,01</t>
  </si>
  <si>
    <t>59228413</t>
  </si>
  <si>
    <t>palisáda betonová tyčová půlkulatá přírodní 175x200x800mm</t>
  </si>
  <si>
    <t>400245812</t>
  </si>
  <si>
    <t>1,5*5,7*1,01</t>
  </si>
  <si>
    <t>59228414</t>
  </si>
  <si>
    <t>palisáda betonová tyčová půlkulatá přírodní 175x200x1000mm</t>
  </si>
  <si>
    <t>-652257709</t>
  </si>
  <si>
    <t>339921133</t>
  </si>
  <si>
    <t>Osazování betonových palisád do betonového základu v řadě výšky prvku přes 1 do 1,5 m</t>
  </si>
  <si>
    <t>1060235073</t>
  </si>
  <si>
    <t>32,5+5</t>
  </si>
  <si>
    <t>59228415</t>
  </si>
  <si>
    <t>palisáda betonová tyčová půlkulatá přírodní 175x200x1200mm</t>
  </si>
  <si>
    <t>-1236615698</t>
  </si>
  <si>
    <t>+ ztratné, viz.příloha D.1.1.2., D.1.1.3.</t>
  </si>
  <si>
    <t>32,5*5,7*1,01</t>
  </si>
  <si>
    <t>59228416</t>
  </si>
  <si>
    <t>palisáda tyčová půlkulatá armovaná 175x200x1500mm</t>
  </si>
  <si>
    <t>-901518995</t>
  </si>
  <si>
    <t>5*5,7*1,01</t>
  </si>
  <si>
    <t>Vodorovné konstrukce</t>
  </si>
  <si>
    <t>451572111</t>
  </si>
  <si>
    <t>Lože pod potrubí otevřený výkop z kameniva drobného těženého</t>
  </si>
  <si>
    <t>-915354626</t>
  </si>
  <si>
    <t>0,1*8</t>
  </si>
  <si>
    <t>452386111</t>
  </si>
  <si>
    <t>Vyrovnávací prstence z betonu prostého tř. C 25/30 v do 100 mm</t>
  </si>
  <si>
    <t>-324509579</t>
  </si>
  <si>
    <t>UV, viz.příloha D.1.1.2.</t>
  </si>
  <si>
    <t>Komunikace pozemní</t>
  </si>
  <si>
    <t>564731111</t>
  </si>
  <si>
    <t>Podklad z kameniva hrubého drceného vel. 32-63 mm tl 100 mm</t>
  </si>
  <si>
    <t>-1924706783</t>
  </si>
  <si>
    <t>štěrkový vsakovací zásyp-hrybý štěrk fr. 32-63 (2 m3)</t>
  </si>
  <si>
    <t>2/0,1</t>
  </si>
  <si>
    <t>564851111</t>
  </si>
  <si>
    <t>Podklad ze štěrkodrtě ŠD tl 150 mm</t>
  </si>
  <si>
    <t>1096949976</t>
  </si>
  <si>
    <t xml:space="preserve">parkovací stání, ŠD fr. 0-63,  viz.příloha D.1.1.2., D.1.1.3.</t>
  </si>
  <si>
    <t>196+8+(48*0,5)</t>
  </si>
  <si>
    <t>-1776529107</t>
  </si>
  <si>
    <t>parkovací stání ŠD fr. 0-32, viz.příloha D.1.1.2., D.1.1.3.</t>
  </si>
  <si>
    <t>-856539604</t>
  </si>
  <si>
    <t>vyhrazené parkovací stání, ŠD fr. 0-63, vuiz.příloha D.1.1.2., D.1.1.3.</t>
  </si>
  <si>
    <t>18+(8*0,5)</t>
  </si>
  <si>
    <t>1324251709</t>
  </si>
  <si>
    <t xml:space="preserve">vybrazené parkovací stání,  ŠD fr. 0-32, viz.příloha D.1.1.2., D.1.1.3.</t>
  </si>
  <si>
    <t>564861111</t>
  </si>
  <si>
    <t>Podklad ze štěrkodrtě ŠD tl 200 mm</t>
  </si>
  <si>
    <t>-730188625</t>
  </si>
  <si>
    <t>chodník, ŠD fr. 0-32, viz.příloha D.1.1.2., D.1.1.3.</t>
  </si>
  <si>
    <t>184+6+4</t>
  </si>
  <si>
    <t>-1505934569</t>
  </si>
  <si>
    <t>oprava komunikace po předchozích výkopech-přípojka UV, ŠD fr. 0-32, viz.příloha D.1.1.2.</t>
  </si>
  <si>
    <t>38+19</t>
  </si>
  <si>
    <t>-1214877413</t>
  </si>
  <si>
    <t xml:space="preserve">úprava podloží u parkovacích stání a opravě komunikace, ŠD fr. 0-63 v tl. 400 mm, viz.příloha  D.1.1.1., D.1.1.3.</t>
  </si>
  <si>
    <t>(204+18+38)*2</t>
  </si>
  <si>
    <t>564871116</t>
  </si>
  <si>
    <t>Podklad ze štěrkodrtě ŠD tl. 300 mm</t>
  </si>
  <si>
    <t>-264277989</t>
  </si>
  <si>
    <t>úprava podloží u chodníku ŠD fr. 0-32 v tl. 300mm, viz.příloha D.1.1.1., D.1.1.2.</t>
  </si>
  <si>
    <t>72+30+10</t>
  </si>
  <si>
    <t>565145101</t>
  </si>
  <si>
    <t>Asfaltový beton vrstva podkladní ACP 16 (obalované kamenivo OKS) tl 60 mm š do 1,5 m</t>
  </si>
  <si>
    <t>-351091279</t>
  </si>
  <si>
    <t>oprava komunikace po předchozích výkopech pro přípojku UV, viz.příloha D.1.1.2.</t>
  </si>
  <si>
    <t>567122111</t>
  </si>
  <si>
    <t>Podklad ze směsi stmelené cementem SC C 8/10 (KSC I) tl 120 mm</t>
  </si>
  <si>
    <t>-767529813</t>
  </si>
  <si>
    <t>573111112</t>
  </si>
  <si>
    <t>Postřik živičný infiltrační s posypem z asfaltu množství 1 kg/m2</t>
  </si>
  <si>
    <t>1265886848</t>
  </si>
  <si>
    <t>oprava komunikace po předchozích výkopech pro přípojku UV , viz.příloha D.1.1.2.</t>
  </si>
  <si>
    <t>66</t>
  </si>
  <si>
    <t>573211109</t>
  </si>
  <si>
    <t>Postřik živičný spojovací z asfaltu v množství 0,50 kg/m2</t>
  </si>
  <si>
    <t>-722986067</t>
  </si>
  <si>
    <t>živičný koberec, viz.příloha D.1.1.2., D.1.1.3.</t>
  </si>
  <si>
    <t>67</t>
  </si>
  <si>
    <t>272058908</t>
  </si>
  <si>
    <t>68</t>
  </si>
  <si>
    <t>577134111</t>
  </si>
  <si>
    <t>Asfaltový beton vrstva obrusná ACO 11 (ABS) tř. I tl 40 mm š do 3 m z nemodifikovaného asfaltu</t>
  </si>
  <si>
    <t>-545902972</t>
  </si>
  <si>
    <t>69</t>
  </si>
  <si>
    <t>-664192556</t>
  </si>
  <si>
    <t>70</t>
  </si>
  <si>
    <t>596211122</t>
  </si>
  <si>
    <t>Kladení zámkové dlažby komunikací pro pěší tl 60 mm skupiny B pl do 300 m2</t>
  </si>
  <si>
    <t>267166443</t>
  </si>
  <si>
    <t>chodník, viz.příloha D.1.1.2., D.1.1.3.</t>
  </si>
  <si>
    <t>59245015</t>
  </si>
  <si>
    <t>dlažba zámková tvaru I 200x165x60mm přírodní</t>
  </si>
  <si>
    <t>1361940169</t>
  </si>
  <si>
    <t>chodník+ztratné, viz.příloha D.1.1.2., D.1.1.3</t>
  </si>
  <si>
    <t>(175+9)*1,02</t>
  </si>
  <si>
    <t>72</t>
  </si>
  <si>
    <t>59245006</t>
  </si>
  <si>
    <t>dlažba tvar obdélník betonová pro nevidomé 200x100x60mm barevná</t>
  </si>
  <si>
    <t>1517756965</t>
  </si>
  <si>
    <t>chodník-varovný pás, barva červená + ztratné, viz.příloha D.1.1.2., D.1.1.3.</t>
  </si>
  <si>
    <t>6*1,03</t>
  </si>
  <si>
    <t>73</t>
  </si>
  <si>
    <t>5922451</t>
  </si>
  <si>
    <t>rovná betonová dlažba 200/200/60 bez zkosených hran, barva přírodní</t>
  </si>
  <si>
    <t>-1868803299</t>
  </si>
  <si>
    <t>chodník-ohraničení varovného pásu + ztratné, viz.příloha D.1.1.2., D.1.1.3.</t>
  </si>
  <si>
    <t>(1+1+1+1)*1,03</t>
  </si>
  <si>
    <t>74</t>
  </si>
  <si>
    <t>596211124</t>
  </si>
  <si>
    <t>Příplatek za kombinaci dvou barev u kladení betonových dlažeb komunikací pro pěší tl 60 mm skupiny B</t>
  </si>
  <si>
    <t>981157913</t>
  </si>
  <si>
    <t>75</t>
  </si>
  <si>
    <t>596212210</t>
  </si>
  <si>
    <t>Kladení zámkové dlažby pozemních komunikací tl 80 mm skupiny A pl do 50 m2</t>
  </si>
  <si>
    <t>1843502062</t>
  </si>
  <si>
    <t>vybrazené parkovací stání, viz.příloha D.1.1.2., D.1.1.3.</t>
  </si>
  <si>
    <t>76</t>
  </si>
  <si>
    <t>59245020</t>
  </si>
  <si>
    <t>dlažba tvar obdélník betonová 200x100x80mm přírodní</t>
  </si>
  <si>
    <t>-1770760921</t>
  </si>
  <si>
    <t>+ztratné, vyhrazené parkovací stání, viz.příloha D.1.1.2., D.1.1.3.</t>
  </si>
  <si>
    <t>18*1,03</t>
  </si>
  <si>
    <t>77</t>
  </si>
  <si>
    <t>596212222</t>
  </si>
  <si>
    <t>Kladení zámkové dlažby pozemních komunikací tl 80 mm skupiny B pl do 300 m2</t>
  </si>
  <si>
    <t>-2119337791</t>
  </si>
  <si>
    <t>parkovací stání, viz.příloha D.1.1.2., D.1.1.3.</t>
  </si>
  <si>
    <t>196+8</t>
  </si>
  <si>
    <t>78</t>
  </si>
  <si>
    <t>59245005</t>
  </si>
  <si>
    <t>dlažba tvar obdélník betonová 200x100x80mm barevná</t>
  </si>
  <si>
    <t>1696882849</t>
  </si>
  <si>
    <t>parkovací stání-dělící čáry, barva bílá+ztratné, viz.příéloha D.1.1.2., D.1.1.3.</t>
  </si>
  <si>
    <t>8*1,03</t>
  </si>
  <si>
    <t>79</t>
  </si>
  <si>
    <t>592451</t>
  </si>
  <si>
    <t>betonová zatravňovací dlažba 210/140/80, barva přírodní</t>
  </si>
  <si>
    <t>-1895934002</t>
  </si>
  <si>
    <t>196*1,02</t>
  </si>
  <si>
    <t>80</t>
  </si>
  <si>
    <t>592452</t>
  </si>
  <si>
    <t>kamenivo pro výplň spár</t>
  </si>
  <si>
    <t>-1578684244</t>
  </si>
  <si>
    <t>196*0,3*0,08</t>
  </si>
  <si>
    <t>81</t>
  </si>
  <si>
    <t>596212224</t>
  </si>
  <si>
    <t>Příplatek za kombinaci dvou barev u betonových dlažeb pozemních komunikací tl 80 mm skupiny B</t>
  </si>
  <si>
    <t>-838582302</t>
  </si>
  <si>
    <t>Trubní vedení</t>
  </si>
  <si>
    <t>82</t>
  </si>
  <si>
    <t>871313121</t>
  </si>
  <si>
    <t>Montáž kanalizačního potrubí z PVC těsněné gumovým kroužkem otevřený výkop sklon do 20 % DN 160</t>
  </si>
  <si>
    <t>644968240</t>
  </si>
  <si>
    <t>přípojka UV, viz. příloha D.1.1.2.</t>
  </si>
  <si>
    <t>83</t>
  </si>
  <si>
    <t>28611131</t>
  </si>
  <si>
    <t>trubka kanalizační PVC DN 160x1000mm SN4</t>
  </si>
  <si>
    <t>1875949494</t>
  </si>
  <si>
    <t>přípojka UV, + ztratné, viz.příloha D.1.1.2.</t>
  </si>
  <si>
    <t>8,24*1,03 'Přepočtené koeficientem množství</t>
  </si>
  <si>
    <t>84</t>
  </si>
  <si>
    <t>895941111</t>
  </si>
  <si>
    <t>Zřízení vpusti kanalizační uliční z betonových dílců typ UV-50 normální</t>
  </si>
  <si>
    <t>-464487582</t>
  </si>
  <si>
    <t>viz.příloha d.1.1.2.</t>
  </si>
  <si>
    <t>85</t>
  </si>
  <si>
    <t>59223852</t>
  </si>
  <si>
    <t>dno pro uliční vpusť s kalovou prohlubní betonové 450x300x50mm</t>
  </si>
  <si>
    <t>-872290150</t>
  </si>
  <si>
    <t>viz.příloha D.1.1.2.</t>
  </si>
  <si>
    <t>86</t>
  </si>
  <si>
    <t>59223858</t>
  </si>
  <si>
    <t>skruž pro uliční vpusť horní betonová 450x570x50mm</t>
  </si>
  <si>
    <t>-1888972058</t>
  </si>
  <si>
    <t xml:space="preserve">viz.příloha  D.1.1.2.</t>
  </si>
  <si>
    <t>87</t>
  </si>
  <si>
    <t>59223862</t>
  </si>
  <si>
    <t>skruž pro uliční vpusť středová betonová 450x295x50mm</t>
  </si>
  <si>
    <t>999717157</t>
  </si>
  <si>
    <t>88</t>
  </si>
  <si>
    <t>59223824</t>
  </si>
  <si>
    <t>vpusť uliční skruž betonová 590x500x50mm s výtokem (bez vložky)</t>
  </si>
  <si>
    <t>1997165684</t>
  </si>
  <si>
    <t xml:space="preserve">viz.příloha   D.1.1.2.</t>
  </si>
  <si>
    <t>89</t>
  </si>
  <si>
    <t>899204112</t>
  </si>
  <si>
    <t>Osazení mříží litinových včetně rámů a košů na bahno pro třídu zatížení D400, E600</t>
  </si>
  <si>
    <t>-2031207830</t>
  </si>
  <si>
    <t>90</t>
  </si>
  <si>
    <t>28661938</t>
  </si>
  <si>
    <t>mříž litinová 600/40T, 420X620 D400</t>
  </si>
  <si>
    <t>1178965447</t>
  </si>
  <si>
    <t>91</t>
  </si>
  <si>
    <t>28661789</t>
  </si>
  <si>
    <t>koš kalový ocelový pro silniční vpusť 425mm vč. madla</t>
  </si>
  <si>
    <t>-56061783</t>
  </si>
  <si>
    <t>92</t>
  </si>
  <si>
    <t>899231111</t>
  </si>
  <si>
    <t>Výšková úprava uličního vstupu nebo vpusti do 200 mm zvýšením mříže</t>
  </si>
  <si>
    <t>-279905197</t>
  </si>
  <si>
    <t>93</t>
  </si>
  <si>
    <t>899431111</t>
  </si>
  <si>
    <t>Výšková úprava uličního vstupu nebo vpusti do 200 mm zvýšením krycího hrnce, šoupěte nebo hydrantu</t>
  </si>
  <si>
    <t>1052437059</t>
  </si>
  <si>
    <t>94</t>
  </si>
  <si>
    <t>89944</t>
  </si>
  <si>
    <t>Napojeníí uliční vpusti</t>
  </si>
  <si>
    <t>-1962001347</t>
  </si>
  <si>
    <t>nartávka+spojovací materiál+doprava, viz.příloha D.1.1.2.</t>
  </si>
  <si>
    <t>95</t>
  </si>
  <si>
    <t>911121111</t>
  </si>
  <si>
    <t>Montáž zábradlí ocelového přichyceného vruty do betonového podkladu</t>
  </si>
  <si>
    <t>-2056301802</t>
  </si>
  <si>
    <t>kotvení do palisád přes patní plechy pomocí lepených kotev do betonu, viz.příloha D.1.1.1., D.1.1.2.</t>
  </si>
  <si>
    <t>96</t>
  </si>
  <si>
    <t>911122</t>
  </si>
  <si>
    <t>zábradlí z ocelových trubek , výška 1,1m</t>
  </si>
  <si>
    <t>1879303470</t>
  </si>
  <si>
    <t xml:space="preserve">trojitý universální syntetický nátěr proti prorezivění, barva šedá, viz, příloha  D.1.1.1., D.1.1.2.</t>
  </si>
  <si>
    <t>97</t>
  </si>
  <si>
    <t>914111111</t>
  </si>
  <si>
    <t>Montáž svislé dopravní značky do velikosti 1 m2 objímkami na sloupek nebo konzolu</t>
  </si>
  <si>
    <t>1639283370</t>
  </si>
  <si>
    <t>1+1</t>
  </si>
  <si>
    <t>98</t>
  </si>
  <si>
    <t>40445625</t>
  </si>
  <si>
    <t>informativní značky provozní IP8, IP9, IP11-IP13 500x700mm</t>
  </si>
  <si>
    <t>-392572397</t>
  </si>
  <si>
    <t>SDZ návrh - dopravní značka IP11b, viz.příloha D.1.1.2.</t>
  </si>
  <si>
    <t>99</t>
  </si>
  <si>
    <t>843968814</t>
  </si>
  <si>
    <t>SDZ návrh, dopravní značka IP12+ symbol O1, viz.příloha D.1.1.2.</t>
  </si>
  <si>
    <t>100</t>
  </si>
  <si>
    <t>914511111</t>
  </si>
  <si>
    <t>Montáž sloupku dopravních značek délky do 3,5 m s betonovým základem</t>
  </si>
  <si>
    <t>1889547713</t>
  </si>
  <si>
    <t>SDZ návrh-viz.příloha D.1.1.2.</t>
  </si>
  <si>
    <t>101</t>
  </si>
  <si>
    <t>40445225</t>
  </si>
  <si>
    <t>sloupek pro dopravní značku Zn D 60mm v 3,5m</t>
  </si>
  <si>
    <t>-2004089719</t>
  </si>
  <si>
    <t>102</t>
  </si>
  <si>
    <t>40445253</t>
  </si>
  <si>
    <t>víčko plastové na sloupek D 60mm</t>
  </si>
  <si>
    <t>36357596</t>
  </si>
  <si>
    <t>103</t>
  </si>
  <si>
    <t>40445256</t>
  </si>
  <si>
    <t>svorka upínací na sloupek dopravní značky D 60mm</t>
  </si>
  <si>
    <t>489333203</t>
  </si>
  <si>
    <t>(1+1)*2</t>
  </si>
  <si>
    <t>104</t>
  </si>
  <si>
    <t>915131111</t>
  </si>
  <si>
    <t>Vodorovné dopravní značení přechody pro chodce, šipky, symboly základní bílá barva</t>
  </si>
  <si>
    <t>750710694</t>
  </si>
  <si>
    <t xml:space="preserve">VDZ  návrh- V10f, viz,.příloha D.1.1.2.</t>
  </si>
  <si>
    <t>1*2</t>
  </si>
  <si>
    <t>105</t>
  </si>
  <si>
    <t>915621111</t>
  </si>
  <si>
    <t>Předznačení vodorovného plošného značení</t>
  </si>
  <si>
    <t>-662701447</t>
  </si>
  <si>
    <t>VDZ návrh, V10f,viz. příloha D.1.1.2.</t>
  </si>
  <si>
    <t>106</t>
  </si>
  <si>
    <t>916231213</t>
  </si>
  <si>
    <t>Osazení chodníkového obrubníku betonového stojatého s boční opěrou do lože z betonu prostého</t>
  </si>
  <si>
    <t>-1295090753</t>
  </si>
  <si>
    <t>osazené do betonového lože C20/25nXF3 s opěrou, viz.příloha D.1.1.3.</t>
  </si>
  <si>
    <t>77+5</t>
  </si>
  <si>
    <t>107</t>
  </si>
  <si>
    <t>59217023</t>
  </si>
  <si>
    <t>obrubník betonový chodníkový 1000x150x250mm</t>
  </si>
  <si>
    <t>825500132</t>
  </si>
  <si>
    <t>barva přírodní+ztratné, viz.příloha D.1.1.3.</t>
  </si>
  <si>
    <t>(77+5)*1,01</t>
  </si>
  <si>
    <t>108</t>
  </si>
  <si>
    <t>916331112</t>
  </si>
  <si>
    <t>Osazení zahradního obrubníku betonového do lože z betonu s boční opěrou</t>
  </si>
  <si>
    <t>1492261127</t>
  </si>
  <si>
    <t>109</t>
  </si>
  <si>
    <t>59217012</t>
  </si>
  <si>
    <t>obrubník betonový zahradní 500x80x250mm</t>
  </si>
  <si>
    <t>1059481825</t>
  </si>
  <si>
    <t>barva přírodní+ ztratné, viz.příloha D.1.1.3.</t>
  </si>
  <si>
    <t>46*1,01</t>
  </si>
  <si>
    <t>110</t>
  </si>
  <si>
    <t>-1817163890</t>
  </si>
  <si>
    <t xml:space="preserve">osazené do betonového lože C20/25nXF3 s opěrou, viz.příloha  D.1.1.3.</t>
  </si>
  <si>
    <t>4+9+25+5+14+8+4</t>
  </si>
  <si>
    <t>111</t>
  </si>
  <si>
    <t>59217011</t>
  </si>
  <si>
    <t>obrubník betonový zahradní 500x50x200mm</t>
  </si>
  <si>
    <t>1672068421</t>
  </si>
  <si>
    <t>(4+9+25+5+14+8+4)*1,01</t>
  </si>
  <si>
    <t>112</t>
  </si>
  <si>
    <t>916991121</t>
  </si>
  <si>
    <t>Lože pod obrubníky, krajníky nebo obruby z dlažebních kostek z betonu prostého</t>
  </si>
  <si>
    <t>-266268258</t>
  </si>
  <si>
    <t>lože pod palisády a obrubníky (odhad)</t>
  </si>
  <si>
    <t>113</t>
  </si>
  <si>
    <t>919121132</t>
  </si>
  <si>
    <t>Těsnění spár zálivkou za studena pro komůrky š 20 mm hl 40 mm s těsnicím profilem</t>
  </si>
  <si>
    <t>-259264930</t>
  </si>
  <si>
    <t>viz.příloha D.1.1.1., D.1.1.2.</t>
  </si>
  <si>
    <t>114</t>
  </si>
  <si>
    <t>919726202</t>
  </si>
  <si>
    <t>Geotextilie pro vyztužení, separaci a filtraci tkaná z PP podélná pevnost v tahu do 50 kN/m</t>
  </si>
  <si>
    <t>-1957131674</t>
  </si>
  <si>
    <t>úprava podloží u parkovacích stání a opravě komunikace po překopech,PP40kN/m, viz.příloha D.1.1.1. , D.1.1.3.</t>
  </si>
  <si>
    <t>(204+18+38)</t>
  </si>
  <si>
    <t>115</t>
  </si>
  <si>
    <t>938908411</t>
  </si>
  <si>
    <t>Čištění vozovek splachováním vodou</t>
  </si>
  <si>
    <t>-793548078</t>
  </si>
  <si>
    <t>116</t>
  </si>
  <si>
    <t>2123880154</t>
  </si>
  <si>
    <t>VDZ návrh, viz.příloha D.1.1.2.</t>
  </si>
  <si>
    <t>117</t>
  </si>
  <si>
    <t>939</t>
  </si>
  <si>
    <t>Stranová překládka sdělovacího vedení</t>
  </si>
  <si>
    <t>1012452712</t>
  </si>
  <si>
    <t>montáž+zemní práce, viz.příloha D.1.1.1., D.1.1.2</t>
  </si>
  <si>
    <t>9391</t>
  </si>
  <si>
    <t>Hloubková přeložeka stávajícího vedení NN</t>
  </si>
  <si>
    <t>-1161821006</t>
  </si>
  <si>
    <t>montáž+zemní práce, viz.příloha D.1.1.1., D.1.1.2.</t>
  </si>
  <si>
    <t>119</t>
  </si>
  <si>
    <t>9392</t>
  </si>
  <si>
    <t>Betonové kabelové žlaby TK2 se zákrytem</t>
  </si>
  <si>
    <t>-1818034935</t>
  </si>
  <si>
    <t>pro ochranu stávajících sítí, viz.příloha D.1.1.2.</t>
  </si>
  <si>
    <t>9+11</t>
  </si>
  <si>
    <t>120</t>
  </si>
  <si>
    <t>9393</t>
  </si>
  <si>
    <t>Pročištění stávajících uličních vpustí</t>
  </si>
  <si>
    <t>-2121033223</t>
  </si>
  <si>
    <t>čištění+doprava +polatek, viz.příloha D.1.1.2.</t>
  </si>
  <si>
    <t>121</t>
  </si>
  <si>
    <t>1197409682</t>
  </si>
  <si>
    <t>122</t>
  </si>
  <si>
    <t>1514654610</t>
  </si>
  <si>
    <t>B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</si>
  <si>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</si>
  <si>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</si>
  <si>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</si>
  <si>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</si>
  <si>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</si>
  <si>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</si>
  <si>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</si>
  <si>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</si>
  <si>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</si>
  <si>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</si>
  <si>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011314000</t>
  </si>
  <si>
    <t>Archeologický dohled</t>
  </si>
  <si>
    <t>kpl.</t>
  </si>
  <si>
    <t>1024</t>
  </si>
  <si>
    <t>-496801308</t>
  </si>
  <si>
    <t>012203000</t>
  </si>
  <si>
    <t>Geodetické práce při provádění stavby</t>
  </si>
  <si>
    <t>14349422</t>
  </si>
  <si>
    <t>012303000</t>
  </si>
  <si>
    <t>Geodetické práce po výstavbě</t>
  </si>
  <si>
    <t>-344239888</t>
  </si>
  <si>
    <t>013254000</t>
  </si>
  <si>
    <t>Dokumentace skutečného provedení stavby</t>
  </si>
  <si>
    <t>-1234239594</t>
  </si>
  <si>
    <t>VRN3</t>
  </si>
  <si>
    <t>Zařízení staveniště</t>
  </si>
  <si>
    <t>030001000</t>
  </si>
  <si>
    <t>1400008079</t>
  </si>
  <si>
    <t>stavební buňky, toiky, napojení na inž.sítě atd.</t>
  </si>
  <si>
    <t>034002000</t>
  </si>
  <si>
    <t>Zabezpečení staveniště</t>
  </si>
  <si>
    <t>-1925211681</t>
  </si>
  <si>
    <t>zebezpečení staveniště v souladu s nařízením vlády 591/2006 Sb.</t>
  </si>
  <si>
    <t>VRN4</t>
  </si>
  <si>
    <t>Inženýrská činnost</t>
  </si>
  <si>
    <t>041203000</t>
  </si>
  <si>
    <t>Technický dozor investora</t>
  </si>
  <si>
    <t>1242330143</t>
  </si>
  <si>
    <t>043134000</t>
  </si>
  <si>
    <t>Zkoušky zatěžovací</t>
  </si>
  <si>
    <t>1915867441</t>
  </si>
  <si>
    <t>VRN7</t>
  </si>
  <si>
    <t>Provozní vlivy</t>
  </si>
  <si>
    <t>072002000</t>
  </si>
  <si>
    <t>Silniční provoz</t>
  </si>
  <si>
    <t>-1285203160</t>
  </si>
  <si>
    <t>dopravní značení</t>
  </si>
  <si>
    <t>VRN9</t>
  </si>
  <si>
    <t>Ostatní náklady</t>
  </si>
  <si>
    <t>091003000</t>
  </si>
  <si>
    <t>Ostatní náklady bez rozlišení</t>
  </si>
  <si>
    <t>-240757342</t>
  </si>
  <si>
    <t>092002000</t>
  </si>
  <si>
    <t>Ostatní náklady související s provozem</t>
  </si>
  <si>
    <t>559921347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</si>
</sst>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11/21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Parkovací stání před č.p.1453, ulice Mírová, Rychnov nad Kněžnou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Rychnov nad Kněžnou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24. 9. 2021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VIAPROJEKT s.r.o. HK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B.Burešová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ROUND(AG95+AG98,2)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ROUND(AS95+AS98,2)</f>
        <v>0</v>
      </c>
      <c r="AT94" s="114">
        <f>ROUND(SUM(AV94:AW94),2)</f>
        <v>0</v>
      </c>
      <c r="AU94" s="115">
        <f>ROUND(AU95+AU98,5)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ROUND(AZ95+AZ98,2)</f>
        <v>0</v>
      </c>
      <c r="BA94" s="114">
        <f>ROUND(BA95+BA98,2)</f>
        <v>0</v>
      </c>
      <c r="BB94" s="114">
        <f>ROUND(BB95+BB98,2)</f>
        <v>0</v>
      </c>
      <c r="BC94" s="114">
        <f>ROUND(BC95+BC98,2)</f>
        <v>0</v>
      </c>
      <c r="BD94" s="116">
        <f>ROUND(BD95+BD98,2)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6.5" customHeight="1">
      <c r="A95" s="7"/>
      <c r="B95" s="119"/>
      <c r="C95" s="120"/>
      <c r="D95" s="121" t="s">
        <v>80</v>
      </c>
      <c r="E95" s="121"/>
      <c r="F95" s="121"/>
      <c r="G95" s="121"/>
      <c r="H95" s="121"/>
      <c r="I95" s="122"/>
      <c r="J95" s="121" t="s">
        <v>81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ROUND(SUM(AG96:AG97),2)</f>
        <v>0</v>
      </c>
      <c r="AH95" s="122"/>
      <c r="AI95" s="122"/>
      <c r="AJ95" s="122"/>
      <c r="AK95" s="122"/>
      <c r="AL95" s="122"/>
      <c r="AM95" s="122"/>
      <c r="AN95" s="124">
        <f>SUM(AG95,AT95)</f>
        <v>0</v>
      </c>
      <c r="AO95" s="122"/>
      <c r="AP95" s="122"/>
      <c r="AQ95" s="125" t="s">
        <v>82</v>
      </c>
      <c r="AR95" s="126"/>
      <c r="AS95" s="127">
        <f>ROUND(SUM(AS96:AS97),2)</f>
        <v>0</v>
      </c>
      <c r="AT95" s="128">
        <f>ROUND(SUM(AV95:AW95),2)</f>
        <v>0</v>
      </c>
      <c r="AU95" s="129">
        <f>ROUND(SUM(AU96:AU97),5)</f>
        <v>0</v>
      </c>
      <c r="AV95" s="128">
        <f>ROUND(AZ95*L29,2)</f>
        <v>0</v>
      </c>
      <c r="AW95" s="128">
        <f>ROUND(BA95*L30,2)</f>
        <v>0</v>
      </c>
      <c r="AX95" s="128">
        <f>ROUND(BB95*L29,2)</f>
        <v>0</v>
      </c>
      <c r="AY95" s="128">
        <f>ROUND(BC95*L30,2)</f>
        <v>0</v>
      </c>
      <c r="AZ95" s="128">
        <f>ROUND(SUM(AZ96:AZ97),2)</f>
        <v>0</v>
      </c>
      <c r="BA95" s="128">
        <f>ROUND(SUM(BA96:BA97),2)</f>
        <v>0</v>
      </c>
      <c r="BB95" s="128">
        <f>ROUND(SUM(BB96:BB97),2)</f>
        <v>0</v>
      </c>
      <c r="BC95" s="128">
        <f>ROUND(SUM(BC96:BC97),2)</f>
        <v>0</v>
      </c>
      <c r="BD95" s="130">
        <f>ROUND(SUM(BD96:BD97),2)</f>
        <v>0</v>
      </c>
      <c r="BE95" s="7"/>
      <c r="BS95" s="131" t="s">
        <v>75</v>
      </c>
      <c r="BT95" s="131" t="s">
        <v>83</v>
      </c>
      <c r="BU95" s="131" t="s">
        <v>77</v>
      </c>
      <c r="BV95" s="131" t="s">
        <v>78</v>
      </c>
      <c r="BW95" s="131" t="s">
        <v>84</v>
      </c>
      <c r="BX95" s="131" t="s">
        <v>5</v>
      </c>
      <c r="CL95" s="131" t="s">
        <v>1</v>
      </c>
      <c r="CM95" s="131" t="s">
        <v>85</v>
      </c>
    </row>
    <row r="96" s="4" customFormat="1" ht="16.5" customHeight="1">
      <c r="A96" s="132" t="s">
        <v>86</v>
      </c>
      <c r="B96" s="70"/>
      <c r="C96" s="133"/>
      <c r="D96" s="133"/>
      <c r="E96" s="134" t="s">
        <v>87</v>
      </c>
      <c r="F96" s="134"/>
      <c r="G96" s="134"/>
      <c r="H96" s="134"/>
      <c r="I96" s="134"/>
      <c r="J96" s="133"/>
      <c r="K96" s="134" t="s">
        <v>88</v>
      </c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5">
        <f>'a - příprava území'!J32</f>
        <v>0</v>
      </c>
      <c r="AH96" s="133"/>
      <c r="AI96" s="133"/>
      <c r="AJ96" s="133"/>
      <c r="AK96" s="133"/>
      <c r="AL96" s="133"/>
      <c r="AM96" s="133"/>
      <c r="AN96" s="135">
        <f>SUM(AG96,AT96)</f>
        <v>0</v>
      </c>
      <c r="AO96" s="133"/>
      <c r="AP96" s="133"/>
      <c r="AQ96" s="136" t="s">
        <v>89</v>
      </c>
      <c r="AR96" s="72"/>
      <c r="AS96" s="137">
        <v>0</v>
      </c>
      <c r="AT96" s="138">
        <f>ROUND(SUM(AV96:AW96),2)</f>
        <v>0</v>
      </c>
      <c r="AU96" s="139">
        <f>'a - příprava území'!P125</f>
        <v>0</v>
      </c>
      <c r="AV96" s="138">
        <f>'a - příprava území'!J35</f>
        <v>0</v>
      </c>
      <c r="AW96" s="138">
        <f>'a - příprava území'!J36</f>
        <v>0</v>
      </c>
      <c r="AX96" s="138">
        <f>'a - příprava území'!J37</f>
        <v>0</v>
      </c>
      <c r="AY96" s="138">
        <f>'a - příprava území'!J38</f>
        <v>0</v>
      </c>
      <c r="AZ96" s="138">
        <f>'a - příprava území'!F35</f>
        <v>0</v>
      </c>
      <c r="BA96" s="138">
        <f>'a - příprava území'!F36</f>
        <v>0</v>
      </c>
      <c r="BB96" s="138">
        <f>'a - příprava území'!F37</f>
        <v>0</v>
      </c>
      <c r="BC96" s="138">
        <f>'a - příprava území'!F38</f>
        <v>0</v>
      </c>
      <c r="BD96" s="140">
        <f>'a - příprava území'!F39</f>
        <v>0</v>
      </c>
      <c r="BE96" s="4"/>
      <c r="BT96" s="141" t="s">
        <v>85</v>
      </c>
      <c r="BV96" s="141" t="s">
        <v>78</v>
      </c>
      <c r="BW96" s="141" t="s">
        <v>90</v>
      </c>
      <c r="BX96" s="141" t="s">
        <v>84</v>
      </c>
      <c r="CL96" s="141" t="s">
        <v>1</v>
      </c>
    </row>
    <row r="97" s="4" customFormat="1" ht="16.5" customHeight="1">
      <c r="A97" s="132" t="s">
        <v>86</v>
      </c>
      <c r="B97" s="70"/>
      <c r="C97" s="133"/>
      <c r="D97" s="133"/>
      <c r="E97" s="134" t="s">
        <v>91</v>
      </c>
      <c r="F97" s="134"/>
      <c r="G97" s="134"/>
      <c r="H97" s="134"/>
      <c r="I97" s="134"/>
      <c r="J97" s="133"/>
      <c r="K97" s="134" t="s">
        <v>92</v>
      </c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5">
        <f>'b - návrh'!J32</f>
        <v>0</v>
      </c>
      <c r="AH97" s="133"/>
      <c r="AI97" s="133"/>
      <c r="AJ97" s="133"/>
      <c r="AK97" s="133"/>
      <c r="AL97" s="133"/>
      <c r="AM97" s="133"/>
      <c r="AN97" s="135">
        <f>SUM(AG97,AT97)</f>
        <v>0</v>
      </c>
      <c r="AO97" s="133"/>
      <c r="AP97" s="133"/>
      <c r="AQ97" s="136" t="s">
        <v>89</v>
      </c>
      <c r="AR97" s="72"/>
      <c r="AS97" s="137">
        <v>0</v>
      </c>
      <c r="AT97" s="138">
        <f>ROUND(SUM(AV97:AW97),2)</f>
        <v>0</v>
      </c>
      <c r="AU97" s="139">
        <f>'b - návrh'!P128</f>
        <v>0</v>
      </c>
      <c r="AV97" s="138">
        <f>'b - návrh'!J35</f>
        <v>0</v>
      </c>
      <c r="AW97" s="138">
        <f>'b - návrh'!J36</f>
        <v>0</v>
      </c>
      <c r="AX97" s="138">
        <f>'b - návrh'!J37</f>
        <v>0</v>
      </c>
      <c r="AY97" s="138">
        <f>'b - návrh'!J38</f>
        <v>0</v>
      </c>
      <c r="AZ97" s="138">
        <f>'b - návrh'!F35</f>
        <v>0</v>
      </c>
      <c r="BA97" s="138">
        <f>'b - návrh'!F36</f>
        <v>0</v>
      </c>
      <c r="BB97" s="138">
        <f>'b - návrh'!F37</f>
        <v>0</v>
      </c>
      <c r="BC97" s="138">
        <f>'b - návrh'!F38</f>
        <v>0</v>
      </c>
      <c r="BD97" s="140">
        <f>'b - návrh'!F39</f>
        <v>0</v>
      </c>
      <c r="BE97" s="4"/>
      <c r="BT97" s="141" t="s">
        <v>85</v>
      </c>
      <c r="BV97" s="141" t="s">
        <v>78</v>
      </c>
      <c r="BW97" s="141" t="s">
        <v>93</v>
      </c>
      <c r="BX97" s="141" t="s">
        <v>84</v>
      </c>
      <c r="CL97" s="141" t="s">
        <v>1</v>
      </c>
    </row>
    <row r="98" s="7" customFormat="1" ht="16.5" customHeight="1">
      <c r="A98" s="132" t="s">
        <v>86</v>
      </c>
      <c r="B98" s="119"/>
      <c r="C98" s="120"/>
      <c r="D98" s="121" t="s">
        <v>94</v>
      </c>
      <c r="E98" s="121"/>
      <c r="F98" s="121"/>
      <c r="G98" s="121"/>
      <c r="H98" s="121"/>
      <c r="I98" s="122"/>
      <c r="J98" s="121" t="s">
        <v>95</v>
      </c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4">
        <f>'B - Vedlejší a ostatní ná...'!J30</f>
        <v>0</v>
      </c>
      <c r="AH98" s="122"/>
      <c r="AI98" s="122"/>
      <c r="AJ98" s="122"/>
      <c r="AK98" s="122"/>
      <c r="AL98" s="122"/>
      <c r="AM98" s="122"/>
      <c r="AN98" s="124">
        <f>SUM(AG98,AT98)</f>
        <v>0</v>
      </c>
      <c r="AO98" s="122"/>
      <c r="AP98" s="122"/>
      <c r="AQ98" s="125" t="s">
        <v>82</v>
      </c>
      <c r="AR98" s="126"/>
      <c r="AS98" s="142">
        <v>0</v>
      </c>
      <c r="AT98" s="143">
        <f>ROUND(SUM(AV98:AW98),2)</f>
        <v>0</v>
      </c>
      <c r="AU98" s="144">
        <f>'B - Vedlejší a ostatní ná...'!P122</f>
        <v>0</v>
      </c>
      <c r="AV98" s="143">
        <f>'B - Vedlejší a ostatní ná...'!J33</f>
        <v>0</v>
      </c>
      <c r="AW98" s="143">
        <f>'B - Vedlejší a ostatní ná...'!J34</f>
        <v>0</v>
      </c>
      <c r="AX98" s="143">
        <f>'B - Vedlejší a ostatní ná...'!J35</f>
        <v>0</v>
      </c>
      <c r="AY98" s="143">
        <f>'B - Vedlejší a ostatní ná...'!J36</f>
        <v>0</v>
      </c>
      <c r="AZ98" s="143">
        <f>'B - Vedlejší a ostatní ná...'!F33</f>
        <v>0</v>
      </c>
      <c r="BA98" s="143">
        <f>'B - Vedlejší a ostatní ná...'!F34</f>
        <v>0</v>
      </c>
      <c r="BB98" s="143">
        <f>'B - Vedlejší a ostatní ná...'!F35</f>
        <v>0</v>
      </c>
      <c r="BC98" s="143">
        <f>'B - Vedlejší a ostatní ná...'!F36</f>
        <v>0</v>
      </c>
      <c r="BD98" s="145">
        <f>'B - Vedlejší a ostatní ná...'!F37</f>
        <v>0</v>
      </c>
      <c r="BE98" s="7"/>
      <c r="BT98" s="131" t="s">
        <v>83</v>
      </c>
      <c r="BV98" s="131" t="s">
        <v>78</v>
      </c>
      <c r="BW98" s="131" t="s">
        <v>96</v>
      </c>
      <c r="BX98" s="131" t="s">
        <v>5</v>
      </c>
      <c r="CL98" s="131" t="s">
        <v>1</v>
      </c>
      <c r="CM98" s="131" t="s">
        <v>85</v>
      </c>
    </row>
    <row r="99" s="2" customFormat="1" ht="30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44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</sheetData>
  <sheetProtection sheet="1" formatColumns="0" formatRows="0" objects="1" scenarios="1" spinCount="100000" saltValue="D3At3YZN8ValOjSkG+yGDKIj1UfOJvo3vgi1d7Y4LaWl5PE3lynOJkAHdu1EBKP/eFGYOTS9ecB4Q24Ob0Ekcg==" hashValue="rbXvjnTjPYMxmXIVXywajH+r4JWaSPyvcEYRiu5RpoQrAcOVtd9DOz52SMwnY3J5iYfz3dXXBog0C1milFzoZw==" algorithmName="SHA-512" password="CC35"/>
  <mergeCells count="54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D98:H98"/>
    <mergeCell ref="J98:AF98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a - příprava území'!C2" display="/"/>
    <hyperlink ref="A97" location="'b - návrh'!C2" display="/"/>
    <hyperlink ref="A98" location="'B - Vedlejší a ostatní ná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97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16.5" customHeight="1">
      <c r="B7" s="20"/>
      <c r="E7" s="151" t="str">
        <f>'Rekapitulace stavby'!K6</f>
        <v>Parkovací stání před č.p.1453, ulice Mírová, Rychnov nad Kněžnou</v>
      </c>
      <c r="F7" s="150"/>
      <c r="G7" s="150"/>
      <c r="H7" s="150"/>
      <c r="L7" s="20"/>
    </row>
    <row r="8" s="1" customFormat="1" ht="12" customHeight="1">
      <c r="B8" s="20"/>
      <c r="D8" s="150" t="s">
        <v>98</v>
      </c>
      <c r="L8" s="20"/>
    </row>
    <row r="9" s="2" customFormat="1" ht="16.5" customHeight="1">
      <c r="A9" s="38"/>
      <c r="B9" s="44"/>
      <c r="C9" s="38"/>
      <c r="D9" s="38"/>
      <c r="E9" s="151" t="s">
        <v>99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100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101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24. 9. 2021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tr">
        <f>IF('Rekapitulace stavby'!AN10="","",'Rekapitulace stavby'!AN10)</f>
        <v/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tr">
        <f>IF('Rekapitulace stavby'!E11="","",'Rekapitulace stavby'!E11)</f>
        <v xml:space="preserve"> </v>
      </c>
      <c r="F17" s="38"/>
      <c r="G17" s="38"/>
      <c r="H17" s="38"/>
      <c r="I17" s="150" t="s">
        <v>27</v>
      </c>
      <c r="J17" s="141" t="str">
        <f>IF('Rekapitulace stavby'!AN11="","",'Rekapitulace stavby'!AN11)</f>
        <v/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ROUND(J125,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ROUND((SUM(BE125:BE384)),  2)</f>
        <v>0</v>
      </c>
      <c r="G35" s="38"/>
      <c r="H35" s="38"/>
      <c r="I35" s="164">
        <v>0.20999999999999999</v>
      </c>
      <c r="J35" s="163">
        <f>ROUND(((SUM(BE125:BE384))*I35),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ROUND((SUM(BF125:BF384)),  2)</f>
        <v>0</v>
      </c>
      <c r="G36" s="38"/>
      <c r="H36" s="38"/>
      <c r="I36" s="164">
        <v>0.14999999999999999</v>
      </c>
      <c r="J36" s="163">
        <f>ROUND(((SUM(BF125:BF384))*I36),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ROUND((SUM(BG125:BG384)),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ROUND((SUM(BH125:BH384)),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ROUND((SUM(BI125:BI384)),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3" t="str">
        <f>E7</f>
        <v>Parkovací stání před č.p.1453, ulice Mírová, Rychnov nad Kněžnou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98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99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100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a - příprava území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Rychnov nad Kněžnou</v>
      </c>
      <c r="G91" s="40"/>
      <c r="H91" s="40"/>
      <c r="I91" s="32" t="s">
        <v>22</v>
      </c>
      <c r="J91" s="79" t="str">
        <f>IF(J14="","",J14)</f>
        <v>24. 9. 2021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40"/>
      <c r="E93" s="40"/>
      <c r="F93" s="27" t="str">
        <f>E17</f>
        <v xml:space="preserve"> </v>
      </c>
      <c r="G93" s="40"/>
      <c r="H93" s="40"/>
      <c r="I93" s="32" t="s">
        <v>30</v>
      </c>
      <c r="J93" s="36" t="str">
        <f>E23</f>
        <v>VIAPROJEKT s.r.o. HK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>B.Burešová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103</v>
      </c>
      <c r="D96" s="185"/>
      <c r="E96" s="185"/>
      <c r="F96" s="185"/>
      <c r="G96" s="185"/>
      <c r="H96" s="185"/>
      <c r="I96" s="185"/>
      <c r="J96" s="186" t="s">
        <v>104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105</v>
      </c>
      <c r="D98" s="40"/>
      <c r="E98" s="40"/>
      <c r="F98" s="40"/>
      <c r="G98" s="40"/>
      <c r="H98" s="40"/>
      <c r="I98" s="40"/>
      <c r="J98" s="110">
        <f>J125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106</v>
      </c>
    </row>
    <row r="99" s="9" customFormat="1" ht="24.96" customHeight="1">
      <c r="A99" s="9"/>
      <c r="B99" s="188"/>
      <c r="C99" s="189"/>
      <c r="D99" s="190" t="s">
        <v>107</v>
      </c>
      <c r="E99" s="191"/>
      <c r="F99" s="191"/>
      <c r="G99" s="191"/>
      <c r="H99" s="191"/>
      <c r="I99" s="191"/>
      <c r="J99" s="192">
        <f>J126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108</v>
      </c>
      <c r="E100" s="196"/>
      <c r="F100" s="196"/>
      <c r="G100" s="196"/>
      <c r="H100" s="196"/>
      <c r="I100" s="196"/>
      <c r="J100" s="197">
        <f>J127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109</v>
      </c>
      <c r="E101" s="196"/>
      <c r="F101" s="196"/>
      <c r="G101" s="196"/>
      <c r="H101" s="196"/>
      <c r="I101" s="196"/>
      <c r="J101" s="197">
        <f>J300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110</v>
      </c>
      <c r="E102" s="196"/>
      <c r="F102" s="196"/>
      <c r="G102" s="196"/>
      <c r="H102" s="196"/>
      <c r="I102" s="196"/>
      <c r="J102" s="197">
        <f>J325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33"/>
      <c r="D103" s="195" t="s">
        <v>111</v>
      </c>
      <c r="E103" s="196"/>
      <c r="F103" s="196"/>
      <c r="G103" s="196"/>
      <c r="H103" s="196"/>
      <c r="I103" s="196"/>
      <c r="J103" s="197">
        <f>J382</f>
        <v>0</v>
      </c>
      <c r="K103" s="133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112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83" t="str">
        <f>E7</f>
        <v>Parkovací stání před č.p.1453, ulice Mírová, Rychnov nad Kněžnou</v>
      </c>
      <c r="F113" s="32"/>
      <c r="G113" s="32"/>
      <c r="H113" s="32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1" customFormat="1" ht="12" customHeight="1">
      <c r="B114" s="21"/>
      <c r="C114" s="32" t="s">
        <v>98</v>
      </c>
      <c r="D114" s="22"/>
      <c r="E114" s="22"/>
      <c r="F114" s="22"/>
      <c r="G114" s="22"/>
      <c r="H114" s="22"/>
      <c r="I114" s="22"/>
      <c r="J114" s="22"/>
      <c r="K114" s="22"/>
      <c r="L114" s="20"/>
    </row>
    <row r="115" s="2" customFormat="1" ht="16.5" customHeight="1">
      <c r="A115" s="38"/>
      <c r="B115" s="39"/>
      <c r="C115" s="40"/>
      <c r="D115" s="40"/>
      <c r="E115" s="183" t="s">
        <v>99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100</v>
      </c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40"/>
      <c r="D117" s="40"/>
      <c r="E117" s="76" t="str">
        <f>E11</f>
        <v>a - příprava území</v>
      </c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40"/>
      <c r="E119" s="40"/>
      <c r="F119" s="27" t="str">
        <f>F14</f>
        <v>Rychnov nad Kněžnou</v>
      </c>
      <c r="G119" s="40"/>
      <c r="H119" s="40"/>
      <c r="I119" s="32" t="s">
        <v>22</v>
      </c>
      <c r="J119" s="79" t="str">
        <f>IF(J14="","",J14)</f>
        <v>24. 9. 2021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5.65" customHeight="1">
      <c r="A121" s="38"/>
      <c r="B121" s="39"/>
      <c r="C121" s="32" t="s">
        <v>24</v>
      </c>
      <c r="D121" s="40"/>
      <c r="E121" s="40"/>
      <c r="F121" s="27" t="str">
        <f>E17</f>
        <v xml:space="preserve"> </v>
      </c>
      <c r="G121" s="40"/>
      <c r="H121" s="40"/>
      <c r="I121" s="32" t="s">
        <v>30</v>
      </c>
      <c r="J121" s="36" t="str">
        <f>E23</f>
        <v>VIAPROJEKT s.r.o. HK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28</v>
      </c>
      <c r="D122" s="40"/>
      <c r="E122" s="40"/>
      <c r="F122" s="27" t="str">
        <f>IF(E20="","",E20)</f>
        <v>Vyplň údaj</v>
      </c>
      <c r="G122" s="40"/>
      <c r="H122" s="40"/>
      <c r="I122" s="32" t="s">
        <v>33</v>
      </c>
      <c r="J122" s="36" t="str">
        <f>E26</f>
        <v>B.Burešová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1" customFormat="1" ht="29.28" customHeight="1">
      <c r="A124" s="199"/>
      <c r="B124" s="200"/>
      <c r="C124" s="201" t="s">
        <v>113</v>
      </c>
      <c r="D124" s="202" t="s">
        <v>61</v>
      </c>
      <c r="E124" s="202" t="s">
        <v>57</v>
      </c>
      <c r="F124" s="202" t="s">
        <v>58</v>
      </c>
      <c r="G124" s="202" t="s">
        <v>114</v>
      </c>
      <c r="H124" s="202" t="s">
        <v>115</v>
      </c>
      <c r="I124" s="202" t="s">
        <v>116</v>
      </c>
      <c r="J124" s="202" t="s">
        <v>104</v>
      </c>
      <c r="K124" s="203" t="s">
        <v>117</v>
      </c>
      <c r="L124" s="204"/>
      <c r="M124" s="100" t="s">
        <v>1</v>
      </c>
      <c r="N124" s="101" t="s">
        <v>40</v>
      </c>
      <c r="O124" s="101" t="s">
        <v>118</v>
      </c>
      <c r="P124" s="101" t="s">
        <v>119</v>
      </c>
      <c r="Q124" s="101" t="s">
        <v>120</v>
      </c>
      <c r="R124" s="101" t="s">
        <v>121</v>
      </c>
      <c r="S124" s="101" t="s">
        <v>122</v>
      </c>
      <c r="T124" s="102" t="s">
        <v>123</v>
      </c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</row>
    <row r="125" s="2" customFormat="1" ht="22.8" customHeight="1">
      <c r="A125" s="38"/>
      <c r="B125" s="39"/>
      <c r="C125" s="107" t="s">
        <v>124</v>
      </c>
      <c r="D125" s="40"/>
      <c r="E125" s="40"/>
      <c r="F125" s="40"/>
      <c r="G125" s="40"/>
      <c r="H125" s="40"/>
      <c r="I125" s="40"/>
      <c r="J125" s="205">
        <f>BK125</f>
        <v>0</v>
      </c>
      <c r="K125" s="40"/>
      <c r="L125" s="44"/>
      <c r="M125" s="103"/>
      <c r="N125" s="206"/>
      <c r="O125" s="104"/>
      <c r="P125" s="207">
        <f>P126</f>
        <v>0</v>
      </c>
      <c r="Q125" s="104"/>
      <c r="R125" s="207">
        <f>R126</f>
        <v>0.0012600000000000001</v>
      </c>
      <c r="S125" s="104"/>
      <c r="T125" s="208">
        <f>T126</f>
        <v>183.71499999999998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75</v>
      </c>
      <c r="AU125" s="17" t="s">
        <v>106</v>
      </c>
      <c r="BK125" s="209">
        <f>BK126</f>
        <v>0</v>
      </c>
    </row>
    <row r="126" s="12" customFormat="1" ht="25.92" customHeight="1">
      <c r="A126" s="12"/>
      <c r="B126" s="210"/>
      <c r="C126" s="211"/>
      <c r="D126" s="212" t="s">
        <v>75</v>
      </c>
      <c r="E126" s="213" t="s">
        <v>125</v>
      </c>
      <c r="F126" s="213" t="s">
        <v>126</v>
      </c>
      <c r="G126" s="211"/>
      <c r="H126" s="211"/>
      <c r="I126" s="214"/>
      <c r="J126" s="215">
        <f>BK126</f>
        <v>0</v>
      </c>
      <c r="K126" s="211"/>
      <c r="L126" s="216"/>
      <c r="M126" s="217"/>
      <c r="N126" s="218"/>
      <c r="O126" s="218"/>
      <c r="P126" s="219">
        <f>P127+P300+P325+P382</f>
        <v>0</v>
      </c>
      <c r="Q126" s="218"/>
      <c r="R126" s="219">
        <f>R127+R300+R325+R382</f>
        <v>0.0012600000000000001</v>
      </c>
      <c r="S126" s="218"/>
      <c r="T126" s="220">
        <f>T127+T300+T325+T382</f>
        <v>183.71499999999998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1" t="s">
        <v>83</v>
      </c>
      <c r="AT126" s="222" t="s">
        <v>75</v>
      </c>
      <c r="AU126" s="222" t="s">
        <v>76</v>
      </c>
      <c r="AY126" s="221" t="s">
        <v>127</v>
      </c>
      <c r="BK126" s="223">
        <f>BK127+BK300+BK325+BK382</f>
        <v>0</v>
      </c>
    </row>
    <row r="127" s="12" customFormat="1" ht="22.8" customHeight="1">
      <c r="A127" s="12"/>
      <c r="B127" s="210"/>
      <c r="C127" s="211"/>
      <c r="D127" s="212" t="s">
        <v>75</v>
      </c>
      <c r="E127" s="224" t="s">
        <v>83</v>
      </c>
      <c r="F127" s="224" t="s">
        <v>128</v>
      </c>
      <c r="G127" s="211"/>
      <c r="H127" s="211"/>
      <c r="I127" s="214"/>
      <c r="J127" s="225">
        <f>BK127</f>
        <v>0</v>
      </c>
      <c r="K127" s="211"/>
      <c r="L127" s="216"/>
      <c r="M127" s="217"/>
      <c r="N127" s="218"/>
      <c r="O127" s="218"/>
      <c r="P127" s="219">
        <f>SUM(P128:P299)</f>
        <v>0</v>
      </c>
      <c r="Q127" s="218"/>
      <c r="R127" s="219">
        <f>SUM(R128:R299)</f>
        <v>0.0012600000000000001</v>
      </c>
      <c r="S127" s="218"/>
      <c r="T127" s="220">
        <f>SUM(T128:T299)</f>
        <v>183.71499999999998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1" t="s">
        <v>83</v>
      </c>
      <c r="AT127" s="222" t="s">
        <v>75</v>
      </c>
      <c r="AU127" s="222" t="s">
        <v>83</v>
      </c>
      <c r="AY127" s="221" t="s">
        <v>127</v>
      </c>
      <c r="BK127" s="223">
        <f>SUM(BK128:BK299)</f>
        <v>0</v>
      </c>
    </row>
    <row r="128" s="2" customFormat="1" ht="21.75" customHeight="1">
      <c r="A128" s="38"/>
      <c r="B128" s="39"/>
      <c r="C128" s="226" t="s">
        <v>83</v>
      </c>
      <c r="D128" s="226" t="s">
        <v>129</v>
      </c>
      <c r="E128" s="227" t="s">
        <v>130</v>
      </c>
      <c r="F128" s="228" t="s">
        <v>131</v>
      </c>
      <c r="G128" s="229" t="s">
        <v>132</v>
      </c>
      <c r="H128" s="230">
        <v>13</v>
      </c>
      <c r="I128" s="231"/>
      <c r="J128" s="232">
        <f>ROUND(I128*H128,2)</f>
        <v>0</v>
      </c>
      <c r="K128" s="228" t="s">
        <v>133</v>
      </c>
      <c r="L128" s="44"/>
      <c r="M128" s="233" t="s">
        <v>1</v>
      </c>
      <c r="N128" s="234" t="s">
        <v>41</v>
      </c>
      <c r="O128" s="91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7" t="s">
        <v>134</v>
      </c>
      <c r="AT128" s="237" t="s">
        <v>129</v>
      </c>
      <c r="AU128" s="237" t="s">
        <v>85</v>
      </c>
      <c r="AY128" s="17" t="s">
        <v>127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7" t="s">
        <v>83</v>
      </c>
      <c r="BK128" s="238">
        <f>ROUND(I128*H128,2)</f>
        <v>0</v>
      </c>
      <c r="BL128" s="17" t="s">
        <v>134</v>
      </c>
      <c r="BM128" s="237" t="s">
        <v>135</v>
      </c>
    </row>
    <row r="129" s="13" customFormat="1">
      <c r="A129" s="13"/>
      <c r="B129" s="239"/>
      <c r="C129" s="240"/>
      <c r="D129" s="241" t="s">
        <v>136</v>
      </c>
      <c r="E129" s="242" t="s">
        <v>1</v>
      </c>
      <c r="F129" s="243" t="s">
        <v>137</v>
      </c>
      <c r="G129" s="240"/>
      <c r="H129" s="242" t="s">
        <v>1</v>
      </c>
      <c r="I129" s="244"/>
      <c r="J129" s="240"/>
      <c r="K129" s="240"/>
      <c r="L129" s="245"/>
      <c r="M129" s="246"/>
      <c r="N129" s="247"/>
      <c r="O129" s="247"/>
      <c r="P129" s="247"/>
      <c r="Q129" s="247"/>
      <c r="R129" s="247"/>
      <c r="S129" s="247"/>
      <c r="T129" s="24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9" t="s">
        <v>136</v>
      </c>
      <c r="AU129" s="249" t="s">
        <v>85</v>
      </c>
      <c r="AV129" s="13" t="s">
        <v>83</v>
      </c>
      <c r="AW129" s="13" t="s">
        <v>32</v>
      </c>
      <c r="AX129" s="13" t="s">
        <v>76</v>
      </c>
      <c r="AY129" s="249" t="s">
        <v>127</v>
      </c>
    </row>
    <row r="130" s="14" customFormat="1">
      <c r="A130" s="14"/>
      <c r="B130" s="250"/>
      <c r="C130" s="251"/>
      <c r="D130" s="241" t="s">
        <v>136</v>
      </c>
      <c r="E130" s="252" t="s">
        <v>1</v>
      </c>
      <c r="F130" s="253" t="s">
        <v>138</v>
      </c>
      <c r="G130" s="251"/>
      <c r="H130" s="254">
        <v>13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0" t="s">
        <v>136</v>
      </c>
      <c r="AU130" s="260" t="s">
        <v>85</v>
      </c>
      <c r="AV130" s="14" t="s">
        <v>85</v>
      </c>
      <c r="AW130" s="14" t="s">
        <v>32</v>
      </c>
      <c r="AX130" s="14" t="s">
        <v>76</v>
      </c>
      <c r="AY130" s="260" t="s">
        <v>127</v>
      </c>
    </row>
    <row r="131" s="15" customFormat="1">
      <c r="A131" s="15"/>
      <c r="B131" s="261"/>
      <c r="C131" s="262"/>
      <c r="D131" s="241" t="s">
        <v>136</v>
      </c>
      <c r="E131" s="263" t="s">
        <v>1</v>
      </c>
      <c r="F131" s="264" t="s">
        <v>139</v>
      </c>
      <c r="G131" s="262"/>
      <c r="H131" s="265">
        <v>13</v>
      </c>
      <c r="I131" s="266"/>
      <c r="J131" s="262"/>
      <c r="K131" s="262"/>
      <c r="L131" s="267"/>
      <c r="M131" s="268"/>
      <c r="N131" s="269"/>
      <c r="O131" s="269"/>
      <c r="P131" s="269"/>
      <c r="Q131" s="269"/>
      <c r="R131" s="269"/>
      <c r="S131" s="269"/>
      <c r="T131" s="270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71" t="s">
        <v>136</v>
      </c>
      <c r="AU131" s="271" t="s">
        <v>85</v>
      </c>
      <c r="AV131" s="15" t="s">
        <v>134</v>
      </c>
      <c r="AW131" s="15" t="s">
        <v>32</v>
      </c>
      <c r="AX131" s="15" t="s">
        <v>83</v>
      </c>
      <c r="AY131" s="271" t="s">
        <v>127</v>
      </c>
    </row>
    <row r="132" s="2" customFormat="1" ht="16.5" customHeight="1">
      <c r="A132" s="38"/>
      <c r="B132" s="39"/>
      <c r="C132" s="226" t="s">
        <v>85</v>
      </c>
      <c r="D132" s="226" t="s">
        <v>129</v>
      </c>
      <c r="E132" s="227" t="s">
        <v>140</v>
      </c>
      <c r="F132" s="228" t="s">
        <v>141</v>
      </c>
      <c r="G132" s="229" t="s">
        <v>142</v>
      </c>
      <c r="H132" s="230">
        <v>3</v>
      </c>
      <c r="I132" s="231"/>
      <c r="J132" s="232">
        <f>ROUND(I132*H132,2)</f>
        <v>0</v>
      </c>
      <c r="K132" s="228" t="s">
        <v>133</v>
      </c>
      <c r="L132" s="44"/>
      <c r="M132" s="233" t="s">
        <v>1</v>
      </c>
      <c r="N132" s="234" t="s">
        <v>41</v>
      </c>
      <c r="O132" s="91"/>
      <c r="P132" s="235">
        <f>O132*H132</f>
        <v>0</v>
      </c>
      <c r="Q132" s="235">
        <v>0</v>
      </c>
      <c r="R132" s="235">
        <f>Q132*H132</f>
        <v>0</v>
      </c>
      <c r="S132" s="235">
        <v>0</v>
      </c>
      <c r="T132" s="23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7" t="s">
        <v>134</v>
      </c>
      <c r="AT132" s="237" t="s">
        <v>129</v>
      </c>
      <c r="AU132" s="237" t="s">
        <v>85</v>
      </c>
      <c r="AY132" s="17" t="s">
        <v>127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7" t="s">
        <v>83</v>
      </c>
      <c r="BK132" s="238">
        <f>ROUND(I132*H132,2)</f>
        <v>0</v>
      </c>
      <c r="BL132" s="17" t="s">
        <v>134</v>
      </c>
      <c r="BM132" s="237" t="s">
        <v>143</v>
      </c>
    </row>
    <row r="133" s="13" customFormat="1">
      <c r="A133" s="13"/>
      <c r="B133" s="239"/>
      <c r="C133" s="240"/>
      <c r="D133" s="241" t="s">
        <v>136</v>
      </c>
      <c r="E133" s="242" t="s">
        <v>1</v>
      </c>
      <c r="F133" s="243" t="s">
        <v>144</v>
      </c>
      <c r="G133" s="240"/>
      <c r="H133" s="242" t="s">
        <v>1</v>
      </c>
      <c r="I133" s="244"/>
      <c r="J133" s="240"/>
      <c r="K133" s="240"/>
      <c r="L133" s="245"/>
      <c r="M133" s="246"/>
      <c r="N133" s="247"/>
      <c r="O133" s="247"/>
      <c r="P133" s="247"/>
      <c r="Q133" s="247"/>
      <c r="R133" s="247"/>
      <c r="S133" s="247"/>
      <c r="T133" s="24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9" t="s">
        <v>136</v>
      </c>
      <c r="AU133" s="249" t="s">
        <v>85</v>
      </c>
      <c r="AV133" s="13" t="s">
        <v>83</v>
      </c>
      <c r="AW133" s="13" t="s">
        <v>32</v>
      </c>
      <c r="AX133" s="13" t="s">
        <v>76</v>
      </c>
      <c r="AY133" s="249" t="s">
        <v>127</v>
      </c>
    </row>
    <row r="134" s="14" customFormat="1">
      <c r="A134" s="14"/>
      <c r="B134" s="250"/>
      <c r="C134" s="251"/>
      <c r="D134" s="241" t="s">
        <v>136</v>
      </c>
      <c r="E134" s="252" t="s">
        <v>1</v>
      </c>
      <c r="F134" s="253" t="s">
        <v>145</v>
      </c>
      <c r="G134" s="251"/>
      <c r="H134" s="254">
        <v>3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0" t="s">
        <v>136</v>
      </c>
      <c r="AU134" s="260" t="s">
        <v>85</v>
      </c>
      <c r="AV134" s="14" t="s">
        <v>85</v>
      </c>
      <c r="AW134" s="14" t="s">
        <v>32</v>
      </c>
      <c r="AX134" s="14" t="s">
        <v>76</v>
      </c>
      <c r="AY134" s="260" t="s">
        <v>127</v>
      </c>
    </row>
    <row r="135" s="15" customFormat="1">
      <c r="A135" s="15"/>
      <c r="B135" s="261"/>
      <c r="C135" s="262"/>
      <c r="D135" s="241" t="s">
        <v>136</v>
      </c>
      <c r="E135" s="263" t="s">
        <v>1</v>
      </c>
      <c r="F135" s="264" t="s">
        <v>139</v>
      </c>
      <c r="G135" s="262"/>
      <c r="H135" s="265">
        <v>3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1" t="s">
        <v>136</v>
      </c>
      <c r="AU135" s="271" t="s">
        <v>85</v>
      </c>
      <c r="AV135" s="15" t="s">
        <v>134</v>
      </c>
      <c r="AW135" s="15" t="s">
        <v>32</v>
      </c>
      <c r="AX135" s="15" t="s">
        <v>83</v>
      </c>
      <c r="AY135" s="271" t="s">
        <v>127</v>
      </c>
    </row>
    <row r="136" s="2" customFormat="1" ht="16.5" customHeight="1">
      <c r="A136" s="38"/>
      <c r="B136" s="39"/>
      <c r="C136" s="226" t="s">
        <v>145</v>
      </c>
      <c r="D136" s="226" t="s">
        <v>129</v>
      </c>
      <c r="E136" s="227" t="s">
        <v>146</v>
      </c>
      <c r="F136" s="228" t="s">
        <v>147</v>
      </c>
      <c r="G136" s="229" t="s">
        <v>142</v>
      </c>
      <c r="H136" s="230">
        <v>2</v>
      </c>
      <c r="I136" s="231"/>
      <c r="J136" s="232">
        <f>ROUND(I136*H136,2)</f>
        <v>0</v>
      </c>
      <c r="K136" s="228" t="s">
        <v>133</v>
      </c>
      <c r="L136" s="44"/>
      <c r="M136" s="233" t="s">
        <v>1</v>
      </c>
      <c r="N136" s="234" t="s">
        <v>41</v>
      </c>
      <c r="O136" s="91"/>
      <c r="P136" s="235">
        <f>O136*H136</f>
        <v>0</v>
      </c>
      <c r="Q136" s="235">
        <v>0</v>
      </c>
      <c r="R136" s="235">
        <f>Q136*H136</f>
        <v>0</v>
      </c>
      <c r="S136" s="235">
        <v>0</v>
      </c>
      <c r="T136" s="23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7" t="s">
        <v>134</v>
      </c>
      <c r="AT136" s="237" t="s">
        <v>129</v>
      </c>
      <c r="AU136" s="237" t="s">
        <v>85</v>
      </c>
      <c r="AY136" s="17" t="s">
        <v>127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7" t="s">
        <v>83</v>
      </c>
      <c r="BK136" s="238">
        <f>ROUND(I136*H136,2)</f>
        <v>0</v>
      </c>
      <c r="BL136" s="17" t="s">
        <v>134</v>
      </c>
      <c r="BM136" s="237" t="s">
        <v>148</v>
      </c>
    </row>
    <row r="137" s="13" customFormat="1">
      <c r="A137" s="13"/>
      <c r="B137" s="239"/>
      <c r="C137" s="240"/>
      <c r="D137" s="241" t="s">
        <v>136</v>
      </c>
      <c r="E137" s="242" t="s">
        <v>1</v>
      </c>
      <c r="F137" s="243" t="s">
        <v>149</v>
      </c>
      <c r="G137" s="240"/>
      <c r="H137" s="242" t="s">
        <v>1</v>
      </c>
      <c r="I137" s="244"/>
      <c r="J137" s="240"/>
      <c r="K137" s="240"/>
      <c r="L137" s="245"/>
      <c r="M137" s="246"/>
      <c r="N137" s="247"/>
      <c r="O137" s="247"/>
      <c r="P137" s="247"/>
      <c r="Q137" s="247"/>
      <c r="R137" s="247"/>
      <c r="S137" s="247"/>
      <c r="T137" s="24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9" t="s">
        <v>136</v>
      </c>
      <c r="AU137" s="249" t="s">
        <v>85</v>
      </c>
      <c r="AV137" s="13" t="s">
        <v>83</v>
      </c>
      <c r="AW137" s="13" t="s">
        <v>32</v>
      </c>
      <c r="AX137" s="13" t="s">
        <v>76</v>
      </c>
      <c r="AY137" s="249" t="s">
        <v>127</v>
      </c>
    </row>
    <row r="138" s="14" customFormat="1">
      <c r="A138" s="14"/>
      <c r="B138" s="250"/>
      <c r="C138" s="251"/>
      <c r="D138" s="241" t="s">
        <v>136</v>
      </c>
      <c r="E138" s="252" t="s">
        <v>1</v>
      </c>
      <c r="F138" s="253" t="s">
        <v>85</v>
      </c>
      <c r="G138" s="251"/>
      <c r="H138" s="254">
        <v>2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0" t="s">
        <v>136</v>
      </c>
      <c r="AU138" s="260" t="s">
        <v>85</v>
      </c>
      <c r="AV138" s="14" t="s">
        <v>85</v>
      </c>
      <c r="AW138" s="14" t="s">
        <v>32</v>
      </c>
      <c r="AX138" s="14" t="s">
        <v>76</v>
      </c>
      <c r="AY138" s="260" t="s">
        <v>127</v>
      </c>
    </row>
    <row r="139" s="15" customFormat="1">
      <c r="A139" s="15"/>
      <c r="B139" s="261"/>
      <c r="C139" s="262"/>
      <c r="D139" s="241" t="s">
        <v>136</v>
      </c>
      <c r="E139" s="263" t="s">
        <v>1</v>
      </c>
      <c r="F139" s="264" t="s">
        <v>139</v>
      </c>
      <c r="G139" s="262"/>
      <c r="H139" s="265">
        <v>2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1" t="s">
        <v>136</v>
      </c>
      <c r="AU139" s="271" t="s">
        <v>85</v>
      </c>
      <c r="AV139" s="15" t="s">
        <v>134</v>
      </c>
      <c r="AW139" s="15" t="s">
        <v>32</v>
      </c>
      <c r="AX139" s="15" t="s">
        <v>83</v>
      </c>
      <c r="AY139" s="271" t="s">
        <v>127</v>
      </c>
    </row>
    <row r="140" s="2" customFormat="1" ht="16.5" customHeight="1">
      <c r="A140" s="38"/>
      <c r="B140" s="39"/>
      <c r="C140" s="226" t="s">
        <v>134</v>
      </c>
      <c r="D140" s="226" t="s">
        <v>129</v>
      </c>
      <c r="E140" s="227" t="s">
        <v>150</v>
      </c>
      <c r="F140" s="228" t="s">
        <v>151</v>
      </c>
      <c r="G140" s="229" t="s">
        <v>142</v>
      </c>
      <c r="H140" s="230">
        <v>3</v>
      </c>
      <c r="I140" s="231"/>
      <c r="J140" s="232">
        <f>ROUND(I140*H140,2)</f>
        <v>0</v>
      </c>
      <c r="K140" s="228" t="s">
        <v>133</v>
      </c>
      <c r="L140" s="44"/>
      <c r="M140" s="233" t="s">
        <v>1</v>
      </c>
      <c r="N140" s="234" t="s">
        <v>41</v>
      </c>
      <c r="O140" s="91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7" t="s">
        <v>134</v>
      </c>
      <c r="AT140" s="237" t="s">
        <v>129</v>
      </c>
      <c r="AU140" s="237" t="s">
        <v>85</v>
      </c>
      <c r="AY140" s="17" t="s">
        <v>127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7" t="s">
        <v>83</v>
      </c>
      <c r="BK140" s="238">
        <f>ROUND(I140*H140,2)</f>
        <v>0</v>
      </c>
      <c r="BL140" s="17" t="s">
        <v>134</v>
      </c>
      <c r="BM140" s="237" t="s">
        <v>152</v>
      </c>
    </row>
    <row r="141" s="13" customFormat="1">
      <c r="A141" s="13"/>
      <c r="B141" s="239"/>
      <c r="C141" s="240"/>
      <c r="D141" s="241" t="s">
        <v>136</v>
      </c>
      <c r="E141" s="242" t="s">
        <v>1</v>
      </c>
      <c r="F141" s="243" t="s">
        <v>153</v>
      </c>
      <c r="G141" s="240"/>
      <c r="H141" s="242" t="s">
        <v>1</v>
      </c>
      <c r="I141" s="244"/>
      <c r="J141" s="240"/>
      <c r="K141" s="240"/>
      <c r="L141" s="245"/>
      <c r="M141" s="246"/>
      <c r="N141" s="247"/>
      <c r="O141" s="247"/>
      <c r="P141" s="247"/>
      <c r="Q141" s="247"/>
      <c r="R141" s="247"/>
      <c r="S141" s="247"/>
      <c r="T141" s="24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9" t="s">
        <v>136</v>
      </c>
      <c r="AU141" s="249" t="s">
        <v>85</v>
      </c>
      <c r="AV141" s="13" t="s">
        <v>83</v>
      </c>
      <c r="AW141" s="13" t="s">
        <v>32</v>
      </c>
      <c r="AX141" s="13" t="s">
        <v>76</v>
      </c>
      <c r="AY141" s="249" t="s">
        <v>127</v>
      </c>
    </row>
    <row r="142" s="14" customFormat="1">
      <c r="A142" s="14"/>
      <c r="B142" s="250"/>
      <c r="C142" s="251"/>
      <c r="D142" s="241" t="s">
        <v>136</v>
      </c>
      <c r="E142" s="252" t="s">
        <v>1</v>
      </c>
      <c r="F142" s="253" t="s">
        <v>145</v>
      </c>
      <c r="G142" s="251"/>
      <c r="H142" s="254">
        <v>3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0" t="s">
        <v>136</v>
      </c>
      <c r="AU142" s="260" t="s">
        <v>85</v>
      </c>
      <c r="AV142" s="14" t="s">
        <v>85</v>
      </c>
      <c r="AW142" s="14" t="s">
        <v>32</v>
      </c>
      <c r="AX142" s="14" t="s">
        <v>76</v>
      </c>
      <c r="AY142" s="260" t="s">
        <v>127</v>
      </c>
    </row>
    <row r="143" s="15" customFormat="1">
      <c r="A143" s="15"/>
      <c r="B143" s="261"/>
      <c r="C143" s="262"/>
      <c r="D143" s="241" t="s">
        <v>136</v>
      </c>
      <c r="E143" s="263" t="s">
        <v>1</v>
      </c>
      <c r="F143" s="264" t="s">
        <v>139</v>
      </c>
      <c r="G143" s="262"/>
      <c r="H143" s="265">
        <v>3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71" t="s">
        <v>136</v>
      </c>
      <c r="AU143" s="271" t="s">
        <v>85</v>
      </c>
      <c r="AV143" s="15" t="s">
        <v>134</v>
      </c>
      <c r="AW143" s="15" t="s">
        <v>32</v>
      </c>
      <c r="AX143" s="15" t="s">
        <v>83</v>
      </c>
      <c r="AY143" s="271" t="s">
        <v>127</v>
      </c>
    </row>
    <row r="144" s="2" customFormat="1" ht="16.5" customHeight="1">
      <c r="A144" s="38"/>
      <c r="B144" s="39"/>
      <c r="C144" s="226" t="s">
        <v>154</v>
      </c>
      <c r="D144" s="226" t="s">
        <v>129</v>
      </c>
      <c r="E144" s="227" t="s">
        <v>155</v>
      </c>
      <c r="F144" s="228" t="s">
        <v>156</v>
      </c>
      <c r="G144" s="229" t="s">
        <v>142</v>
      </c>
      <c r="H144" s="230">
        <v>2</v>
      </c>
      <c r="I144" s="231"/>
      <c r="J144" s="232">
        <f>ROUND(I144*H144,2)</f>
        <v>0</v>
      </c>
      <c r="K144" s="228" t="s">
        <v>133</v>
      </c>
      <c r="L144" s="44"/>
      <c r="M144" s="233" t="s">
        <v>1</v>
      </c>
      <c r="N144" s="234" t="s">
        <v>41</v>
      </c>
      <c r="O144" s="91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7" t="s">
        <v>134</v>
      </c>
      <c r="AT144" s="237" t="s">
        <v>129</v>
      </c>
      <c r="AU144" s="237" t="s">
        <v>85</v>
      </c>
      <c r="AY144" s="17" t="s">
        <v>127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7" t="s">
        <v>83</v>
      </c>
      <c r="BK144" s="238">
        <f>ROUND(I144*H144,2)</f>
        <v>0</v>
      </c>
      <c r="BL144" s="17" t="s">
        <v>134</v>
      </c>
      <c r="BM144" s="237" t="s">
        <v>157</v>
      </c>
    </row>
    <row r="145" s="13" customFormat="1">
      <c r="A145" s="13"/>
      <c r="B145" s="239"/>
      <c r="C145" s="240"/>
      <c r="D145" s="241" t="s">
        <v>136</v>
      </c>
      <c r="E145" s="242" t="s">
        <v>1</v>
      </c>
      <c r="F145" s="243" t="s">
        <v>158</v>
      </c>
      <c r="G145" s="240"/>
      <c r="H145" s="242" t="s">
        <v>1</v>
      </c>
      <c r="I145" s="244"/>
      <c r="J145" s="240"/>
      <c r="K145" s="240"/>
      <c r="L145" s="245"/>
      <c r="M145" s="246"/>
      <c r="N145" s="247"/>
      <c r="O145" s="247"/>
      <c r="P145" s="247"/>
      <c r="Q145" s="247"/>
      <c r="R145" s="247"/>
      <c r="S145" s="247"/>
      <c r="T145" s="24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9" t="s">
        <v>136</v>
      </c>
      <c r="AU145" s="249" t="s">
        <v>85</v>
      </c>
      <c r="AV145" s="13" t="s">
        <v>83</v>
      </c>
      <c r="AW145" s="13" t="s">
        <v>32</v>
      </c>
      <c r="AX145" s="13" t="s">
        <v>76</v>
      </c>
      <c r="AY145" s="249" t="s">
        <v>127</v>
      </c>
    </row>
    <row r="146" s="14" customFormat="1">
      <c r="A146" s="14"/>
      <c r="B146" s="250"/>
      <c r="C146" s="251"/>
      <c r="D146" s="241" t="s">
        <v>136</v>
      </c>
      <c r="E146" s="252" t="s">
        <v>1</v>
      </c>
      <c r="F146" s="253" t="s">
        <v>85</v>
      </c>
      <c r="G146" s="251"/>
      <c r="H146" s="254">
        <v>2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0" t="s">
        <v>136</v>
      </c>
      <c r="AU146" s="260" t="s">
        <v>85</v>
      </c>
      <c r="AV146" s="14" t="s">
        <v>85</v>
      </c>
      <c r="AW146" s="14" t="s">
        <v>32</v>
      </c>
      <c r="AX146" s="14" t="s">
        <v>76</v>
      </c>
      <c r="AY146" s="260" t="s">
        <v>127</v>
      </c>
    </row>
    <row r="147" s="15" customFormat="1">
      <c r="A147" s="15"/>
      <c r="B147" s="261"/>
      <c r="C147" s="262"/>
      <c r="D147" s="241" t="s">
        <v>136</v>
      </c>
      <c r="E147" s="263" t="s">
        <v>1</v>
      </c>
      <c r="F147" s="264" t="s">
        <v>139</v>
      </c>
      <c r="G147" s="262"/>
      <c r="H147" s="265">
        <v>2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1" t="s">
        <v>136</v>
      </c>
      <c r="AU147" s="271" t="s">
        <v>85</v>
      </c>
      <c r="AV147" s="15" t="s">
        <v>134</v>
      </c>
      <c r="AW147" s="15" t="s">
        <v>32</v>
      </c>
      <c r="AX147" s="15" t="s">
        <v>83</v>
      </c>
      <c r="AY147" s="271" t="s">
        <v>127</v>
      </c>
    </row>
    <row r="148" s="2" customFormat="1" ht="16.5" customHeight="1">
      <c r="A148" s="38"/>
      <c r="B148" s="39"/>
      <c r="C148" s="226" t="s">
        <v>159</v>
      </c>
      <c r="D148" s="226" t="s">
        <v>129</v>
      </c>
      <c r="E148" s="227" t="s">
        <v>160</v>
      </c>
      <c r="F148" s="228" t="s">
        <v>161</v>
      </c>
      <c r="G148" s="229" t="s">
        <v>142</v>
      </c>
      <c r="H148" s="230">
        <v>3</v>
      </c>
      <c r="I148" s="231"/>
      <c r="J148" s="232">
        <f>ROUND(I148*H148,2)</f>
        <v>0</v>
      </c>
      <c r="K148" s="228" t="s">
        <v>133</v>
      </c>
      <c r="L148" s="44"/>
      <c r="M148" s="233" t="s">
        <v>1</v>
      </c>
      <c r="N148" s="234" t="s">
        <v>41</v>
      </c>
      <c r="O148" s="91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7" t="s">
        <v>134</v>
      </c>
      <c r="AT148" s="237" t="s">
        <v>129</v>
      </c>
      <c r="AU148" s="237" t="s">
        <v>85</v>
      </c>
      <c r="AY148" s="17" t="s">
        <v>127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7" t="s">
        <v>83</v>
      </c>
      <c r="BK148" s="238">
        <f>ROUND(I148*H148,2)</f>
        <v>0</v>
      </c>
      <c r="BL148" s="17" t="s">
        <v>134</v>
      </c>
      <c r="BM148" s="237" t="s">
        <v>162</v>
      </c>
    </row>
    <row r="149" s="13" customFormat="1">
      <c r="A149" s="13"/>
      <c r="B149" s="239"/>
      <c r="C149" s="240"/>
      <c r="D149" s="241" t="s">
        <v>136</v>
      </c>
      <c r="E149" s="242" t="s">
        <v>1</v>
      </c>
      <c r="F149" s="243" t="s">
        <v>163</v>
      </c>
      <c r="G149" s="240"/>
      <c r="H149" s="242" t="s">
        <v>1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9" t="s">
        <v>136</v>
      </c>
      <c r="AU149" s="249" t="s">
        <v>85</v>
      </c>
      <c r="AV149" s="13" t="s">
        <v>83</v>
      </c>
      <c r="AW149" s="13" t="s">
        <v>32</v>
      </c>
      <c r="AX149" s="13" t="s">
        <v>76</v>
      </c>
      <c r="AY149" s="249" t="s">
        <v>127</v>
      </c>
    </row>
    <row r="150" s="14" customFormat="1">
      <c r="A150" s="14"/>
      <c r="B150" s="250"/>
      <c r="C150" s="251"/>
      <c r="D150" s="241" t="s">
        <v>136</v>
      </c>
      <c r="E150" s="252" t="s">
        <v>1</v>
      </c>
      <c r="F150" s="253" t="s">
        <v>145</v>
      </c>
      <c r="G150" s="251"/>
      <c r="H150" s="254">
        <v>3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0" t="s">
        <v>136</v>
      </c>
      <c r="AU150" s="260" t="s">
        <v>85</v>
      </c>
      <c r="AV150" s="14" t="s">
        <v>85</v>
      </c>
      <c r="AW150" s="14" t="s">
        <v>32</v>
      </c>
      <c r="AX150" s="14" t="s">
        <v>76</v>
      </c>
      <c r="AY150" s="260" t="s">
        <v>127</v>
      </c>
    </row>
    <row r="151" s="15" customFormat="1">
      <c r="A151" s="15"/>
      <c r="B151" s="261"/>
      <c r="C151" s="262"/>
      <c r="D151" s="241" t="s">
        <v>136</v>
      </c>
      <c r="E151" s="263" t="s">
        <v>1</v>
      </c>
      <c r="F151" s="264" t="s">
        <v>139</v>
      </c>
      <c r="G151" s="262"/>
      <c r="H151" s="265">
        <v>3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1" t="s">
        <v>136</v>
      </c>
      <c r="AU151" s="271" t="s">
        <v>85</v>
      </c>
      <c r="AV151" s="15" t="s">
        <v>134</v>
      </c>
      <c r="AW151" s="15" t="s">
        <v>32</v>
      </c>
      <c r="AX151" s="15" t="s">
        <v>83</v>
      </c>
      <c r="AY151" s="271" t="s">
        <v>127</v>
      </c>
    </row>
    <row r="152" s="2" customFormat="1" ht="16.5" customHeight="1">
      <c r="A152" s="38"/>
      <c r="B152" s="39"/>
      <c r="C152" s="226" t="s">
        <v>164</v>
      </c>
      <c r="D152" s="226" t="s">
        <v>129</v>
      </c>
      <c r="E152" s="227" t="s">
        <v>165</v>
      </c>
      <c r="F152" s="228" t="s">
        <v>166</v>
      </c>
      <c r="G152" s="229" t="s">
        <v>142</v>
      </c>
      <c r="H152" s="230">
        <v>2</v>
      </c>
      <c r="I152" s="231"/>
      <c r="J152" s="232">
        <f>ROUND(I152*H152,2)</f>
        <v>0</v>
      </c>
      <c r="K152" s="228" t="s">
        <v>133</v>
      </c>
      <c r="L152" s="44"/>
      <c r="M152" s="233" t="s">
        <v>1</v>
      </c>
      <c r="N152" s="234" t="s">
        <v>41</v>
      </c>
      <c r="O152" s="91"/>
      <c r="P152" s="235">
        <f>O152*H152</f>
        <v>0</v>
      </c>
      <c r="Q152" s="235">
        <v>0</v>
      </c>
      <c r="R152" s="235">
        <f>Q152*H152</f>
        <v>0</v>
      </c>
      <c r="S152" s="235">
        <v>0</v>
      </c>
      <c r="T152" s="236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37" t="s">
        <v>134</v>
      </c>
      <c r="AT152" s="237" t="s">
        <v>129</v>
      </c>
      <c r="AU152" s="237" t="s">
        <v>85</v>
      </c>
      <c r="AY152" s="17" t="s">
        <v>127</v>
      </c>
      <c r="BE152" s="238">
        <f>IF(N152="základní",J152,0)</f>
        <v>0</v>
      </c>
      <c r="BF152" s="238">
        <f>IF(N152="snížená",J152,0)</f>
        <v>0</v>
      </c>
      <c r="BG152" s="238">
        <f>IF(N152="zákl. přenesená",J152,0)</f>
        <v>0</v>
      </c>
      <c r="BH152" s="238">
        <f>IF(N152="sníž. přenesená",J152,0)</f>
        <v>0</v>
      </c>
      <c r="BI152" s="238">
        <f>IF(N152="nulová",J152,0)</f>
        <v>0</v>
      </c>
      <c r="BJ152" s="17" t="s">
        <v>83</v>
      </c>
      <c r="BK152" s="238">
        <f>ROUND(I152*H152,2)</f>
        <v>0</v>
      </c>
      <c r="BL152" s="17" t="s">
        <v>134</v>
      </c>
      <c r="BM152" s="237" t="s">
        <v>167</v>
      </c>
    </row>
    <row r="153" s="13" customFormat="1">
      <c r="A153" s="13"/>
      <c r="B153" s="239"/>
      <c r="C153" s="240"/>
      <c r="D153" s="241" t="s">
        <v>136</v>
      </c>
      <c r="E153" s="242" t="s">
        <v>1</v>
      </c>
      <c r="F153" s="243" t="s">
        <v>168</v>
      </c>
      <c r="G153" s="240"/>
      <c r="H153" s="242" t="s">
        <v>1</v>
      </c>
      <c r="I153" s="244"/>
      <c r="J153" s="240"/>
      <c r="K153" s="240"/>
      <c r="L153" s="245"/>
      <c r="M153" s="246"/>
      <c r="N153" s="247"/>
      <c r="O153" s="247"/>
      <c r="P153" s="247"/>
      <c r="Q153" s="247"/>
      <c r="R153" s="247"/>
      <c r="S153" s="247"/>
      <c r="T153" s="24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9" t="s">
        <v>136</v>
      </c>
      <c r="AU153" s="249" t="s">
        <v>85</v>
      </c>
      <c r="AV153" s="13" t="s">
        <v>83</v>
      </c>
      <c r="AW153" s="13" t="s">
        <v>32</v>
      </c>
      <c r="AX153" s="13" t="s">
        <v>76</v>
      </c>
      <c r="AY153" s="249" t="s">
        <v>127</v>
      </c>
    </row>
    <row r="154" s="14" customFormat="1">
      <c r="A154" s="14"/>
      <c r="B154" s="250"/>
      <c r="C154" s="251"/>
      <c r="D154" s="241" t="s">
        <v>136</v>
      </c>
      <c r="E154" s="252" t="s">
        <v>1</v>
      </c>
      <c r="F154" s="253" t="s">
        <v>85</v>
      </c>
      <c r="G154" s="251"/>
      <c r="H154" s="254">
        <v>2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0" t="s">
        <v>136</v>
      </c>
      <c r="AU154" s="260" t="s">
        <v>85</v>
      </c>
      <c r="AV154" s="14" t="s">
        <v>85</v>
      </c>
      <c r="AW154" s="14" t="s">
        <v>32</v>
      </c>
      <c r="AX154" s="14" t="s">
        <v>76</v>
      </c>
      <c r="AY154" s="260" t="s">
        <v>127</v>
      </c>
    </row>
    <row r="155" s="15" customFormat="1">
      <c r="A155" s="15"/>
      <c r="B155" s="261"/>
      <c r="C155" s="262"/>
      <c r="D155" s="241" t="s">
        <v>136</v>
      </c>
      <c r="E155" s="263" t="s">
        <v>1</v>
      </c>
      <c r="F155" s="264" t="s">
        <v>139</v>
      </c>
      <c r="G155" s="262"/>
      <c r="H155" s="265">
        <v>2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71" t="s">
        <v>136</v>
      </c>
      <c r="AU155" s="271" t="s">
        <v>85</v>
      </c>
      <c r="AV155" s="15" t="s">
        <v>134</v>
      </c>
      <c r="AW155" s="15" t="s">
        <v>32</v>
      </c>
      <c r="AX155" s="15" t="s">
        <v>83</v>
      </c>
      <c r="AY155" s="271" t="s">
        <v>127</v>
      </c>
    </row>
    <row r="156" s="2" customFormat="1" ht="21.75" customHeight="1">
      <c r="A156" s="38"/>
      <c r="B156" s="39"/>
      <c r="C156" s="226" t="s">
        <v>169</v>
      </c>
      <c r="D156" s="226" t="s">
        <v>129</v>
      </c>
      <c r="E156" s="227" t="s">
        <v>170</v>
      </c>
      <c r="F156" s="228" t="s">
        <v>171</v>
      </c>
      <c r="G156" s="229" t="s">
        <v>132</v>
      </c>
      <c r="H156" s="230">
        <v>1</v>
      </c>
      <c r="I156" s="231"/>
      <c r="J156" s="232">
        <f>ROUND(I156*H156,2)</f>
        <v>0</v>
      </c>
      <c r="K156" s="228" t="s">
        <v>133</v>
      </c>
      <c r="L156" s="44"/>
      <c r="M156" s="233" t="s">
        <v>1</v>
      </c>
      <c r="N156" s="234" t="s">
        <v>41</v>
      </c>
      <c r="O156" s="91"/>
      <c r="P156" s="235">
        <f>O156*H156</f>
        <v>0</v>
      </c>
      <c r="Q156" s="235">
        <v>0</v>
      </c>
      <c r="R156" s="235">
        <f>Q156*H156</f>
        <v>0</v>
      </c>
      <c r="S156" s="235">
        <v>0.255</v>
      </c>
      <c r="T156" s="236">
        <f>S156*H156</f>
        <v>0.255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7" t="s">
        <v>134</v>
      </c>
      <c r="AT156" s="237" t="s">
        <v>129</v>
      </c>
      <c r="AU156" s="237" t="s">
        <v>85</v>
      </c>
      <c r="AY156" s="17" t="s">
        <v>127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7" t="s">
        <v>83</v>
      </c>
      <c r="BK156" s="238">
        <f>ROUND(I156*H156,2)</f>
        <v>0</v>
      </c>
      <c r="BL156" s="17" t="s">
        <v>134</v>
      </c>
      <c r="BM156" s="237" t="s">
        <v>172</v>
      </c>
    </row>
    <row r="157" s="13" customFormat="1">
      <c r="A157" s="13"/>
      <c r="B157" s="239"/>
      <c r="C157" s="240"/>
      <c r="D157" s="241" t="s">
        <v>136</v>
      </c>
      <c r="E157" s="242" t="s">
        <v>1</v>
      </c>
      <c r="F157" s="243" t="s">
        <v>173</v>
      </c>
      <c r="G157" s="240"/>
      <c r="H157" s="242" t="s">
        <v>1</v>
      </c>
      <c r="I157" s="244"/>
      <c r="J157" s="240"/>
      <c r="K157" s="240"/>
      <c r="L157" s="245"/>
      <c r="M157" s="246"/>
      <c r="N157" s="247"/>
      <c r="O157" s="247"/>
      <c r="P157" s="247"/>
      <c r="Q157" s="247"/>
      <c r="R157" s="247"/>
      <c r="S157" s="247"/>
      <c r="T157" s="24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9" t="s">
        <v>136</v>
      </c>
      <c r="AU157" s="249" t="s">
        <v>85</v>
      </c>
      <c r="AV157" s="13" t="s">
        <v>83</v>
      </c>
      <c r="AW157" s="13" t="s">
        <v>32</v>
      </c>
      <c r="AX157" s="13" t="s">
        <v>76</v>
      </c>
      <c r="AY157" s="249" t="s">
        <v>127</v>
      </c>
    </row>
    <row r="158" s="14" customFormat="1">
      <c r="A158" s="14"/>
      <c r="B158" s="250"/>
      <c r="C158" s="251"/>
      <c r="D158" s="241" t="s">
        <v>136</v>
      </c>
      <c r="E158" s="252" t="s">
        <v>1</v>
      </c>
      <c r="F158" s="253" t="s">
        <v>83</v>
      </c>
      <c r="G158" s="251"/>
      <c r="H158" s="254">
        <v>1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0" t="s">
        <v>136</v>
      </c>
      <c r="AU158" s="260" t="s">
        <v>85</v>
      </c>
      <c r="AV158" s="14" t="s">
        <v>85</v>
      </c>
      <c r="AW158" s="14" t="s">
        <v>32</v>
      </c>
      <c r="AX158" s="14" t="s">
        <v>76</v>
      </c>
      <c r="AY158" s="260" t="s">
        <v>127</v>
      </c>
    </row>
    <row r="159" s="15" customFormat="1">
      <c r="A159" s="15"/>
      <c r="B159" s="261"/>
      <c r="C159" s="262"/>
      <c r="D159" s="241" t="s">
        <v>136</v>
      </c>
      <c r="E159" s="263" t="s">
        <v>1</v>
      </c>
      <c r="F159" s="264" t="s">
        <v>139</v>
      </c>
      <c r="G159" s="262"/>
      <c r="H159" s="265">
        <v>1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71" t="s">
        <v>136</v>
      </c>
      <c r="AU159" s="271" t="s">
        <v>85</v>
      </c>
      <c r="AV159" s="15" t="s">
        <v>134</v>
      </c>
      <c r="AW159" s="15" t="s">
        <v>32</v>
      </c>
      <c r="AX159" s="15" t="s">
        <v>83</v>
      </c>
      <c r="AY159" s="271" t="s">
        <v>127</v>
      </c>
    </row>
    <row r="160" s="2" customFormat="1" ht="16.5" customHeight="1">
      <c r="A160" s="38"/>
      <c r="B160" s="39"/>
      <c r="C160" s="226" t="s">
        <v>174</v>
      </c>
      <c r="D160" s="226" t="s">
        <v>129</v>
      </c>
      <c r="E160" s="227" t="s">
        <v>175</v>
      </c>
      <c r="F160" s="228" t="s">
        <v>176</v>
      </c>
      <c r="G160" s="229" t="s">
        <v>132</v>
      </c>
      <c r="H160" s="230">
        <v>10</v>
      </c>
      <c r="I160" s="231"/>
      <c r="J160" s="232">
        <f>ROUND(I160*H160,2)</f>
        <v>0</v>
      </c>
      <c r="K160" s="228" t="s">
        <v>133</v>
      </c>
      <c r="L160" s="44"/>
      <c r="M160" s="233" t="s">
        <v>1</v>
      </c>
      <c r="N160" s="234" t="s">
        <v>41</v>
      </c>
      <c r="O160" s="91"/>
      <c r="P160" s="235">
        <f>O160*H160</f>
        <v>0</v>
      </c>
      <c r="Q160" s="235">
        <v>0</v>
      </c>
      <c r="R160" s="235">
        <f>Q160*H160</f>
        <v>0</v>
      </c>
      <c r="S160" s="235">
        <v>0.26000000000000001</v>
      </c>
      <c r="T160" s="236">
        <f>S160*H160</f>
        <v>2.6000000000000001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7" t="s">
        <v>134</v>
      </c>
      <c r="AT160" s="237" t="s">
        <v>129</v>
      </c>
      <c r="AU160" s="237" t="s">
        <v>85</v>
      </c>
      <c r="AY160" s="17" t="s">
        <v>127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7" t="s">
        <v>83</v>
      </c>
      <c r="BK160" s="238">
        <f>ROUND(I160*H160,2)</f>
        <v>0</v>
      </c>
      <c r="BL160" s="17" t="s">
        <v>134</v>
      </c>
      <c r="BM160" s="237" t="s">
        <v>177</v>
      </c>
    </row>
    <row r="161" s="13" customFormat="1">
      <c r="A161" s="13"/>
      <c r="B161" s="239"/>
      <c r="C161" s="240"/>
      <c r="D161" s="241" t="s">
        <v>136</v>
      </c>
      <c r="E161" s="242" t="s">
        <v>1</v>
      </c>
      <c r="F161" s="243" t="s">
        <v>178</v>
      </c>
      <c r="G161" s="240"/>
      <c r="H161" s="242" t="s">
        <v>1</v>
      </c>
      <c r="I161" s="244"/>
      <c r="J161" s="240"/>
      <c r="K161" s="240"/>
      <c r="L161" s="245"/>
      <c r="M161" s="246"/>
      <c r="N161" s="247"/>
      <c r="O161" s="247"/>
      <c r="P161" s="247"/>
      <c r="Q161" s="247"/>
      <c r="R161" s="247"/>
      <c r="S161" s="247"/>
      <c r="T161" s="24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9" t="s">
        <v>136</v>
      </c>
      <c r="AU161" s="249" t="s">
        <v>85</v>
      </c>
      <c r="AV161" s="13" t="s">
        <v>83</v>
      </c>
      <c r="AW161" s="13" t="s">
        <v>32</v>
      </c>
      <c r="AX161" s="13" t="s">
        <v>76</v>
      </c>
      <c r="AY161" s="249" t="s">
        <v>127</v>
      </c>
    </row>
    <row r="162" s="14" customFormat="1">
      <c r="A162" s="14"/>
      <c r="B162" s="250"/>
      <c r="C162" s="251"/>
      <c r="D162" s="241" t="s">
        <v>136</v>
      </c>
      <c r="E162" s="252" t="s">
        <v>1</v>
      </c>
      <c r="F162" s="253" t="s">
        <v>179</v>
      </c>
      <c r="G162" s="251"/>
      <c r="H162" s="254">
        <v>10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0" t="s">
        <v>136</v>
      </c>
      <c r="AU162" s="260" t="s">
        <v>85</v>
      </c>
      <c r="AV162" s="14" t="s">
        <v>85</v>
      </c>
      <c r="AW162" s="14" t="s">
        <v>32</v>
      </c>
      <c r="AX162" s="14" t="s">
        <v>76</v>
      </c>
      <c r="AY162" s="260" t="s">
        <v>127</v>
      </c>
    </row>
    <row r="163" s="15" customFormat="1">
      <c r="A163" s="15"/>
      <c r="B163" s="261"/>
      <c r="C163" s="262"/>
      <c r="D163" s="241" t="s">
        <v>136</v>
      </c>
      <c r="E163" s="263" t="s">
        <v>1</v>
      </c>
      <c r="F163" s="264" t="s">
        <v>139</v>
      </c>
      <c r="G163" s="262"/>
      <c r="H163" s="265">
        <v>10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1" t="s">
        <v>136</v>
      </c>
      <c r="AU163" s="271" t="s">
        <v>85</v>
      </c>
      <c r="AV163" s="15" t="s">
        <v>134</v>
      </c>
      <c r="AW163" s="15" t="s">
        <v>32</v>
      </c>
      <c r="AX163" s="15" t="s">
        <v>83</v>
      </c>
      <c r="AY163" s="271" t="s">
        <v>127</v>
      </c>
    </row>
    <row r="164" s="2" customFormat="1" ht="21.75" customHeight="1">
      <c r="A164" s="38"/>
      <c r="B164" s="39"/>
      <c r="C164" s="226" t="s">
        <v>179</v>
      </c>
      <c r="D164" s="226" t="s">
        <v>129</v>
      </c>
      <c r="E164" s="227" t="s">
        <v>180</v>
      </c>
      <c r="F164" s="228" t="s">
        <v>181</v>
      </c>
      <c r="G164" s="229" t="s">
        <v>132</v>
      </c>
      <c r="H164" s="230">
        <v>168</v>
      </c>
      <c r="I164" s="231"/>
      <c r="J164" s="232">
        <f>ROUND(I164*H164,2)</f>
        <v>0</v>
      </c>
      <c r="K164" s="228" t="s">
        <v>133</v>
      </c>
      <c r="L164" s="44"/>
      <c r="M164" s="233" t="s">
        <v>1</v>
      </c>
      <c r="N164" s="234" t="s">
        <v>41</v>
      </c>
      <c r="O164" s="91"/>
      <c r="P164" s="235">
        <f>O164*H164</f>
        <v>0</v>
      </c>
      <c r="Q164" s="235">
        <v>0</v>
      </c>
      <c r="R164" s="235">
        <f>Q164*H164</f>
        <v>0</v>
      </c>
      <c r="S164" s="235">
        <v>0.42499999999999999</v>
      </c>
      <c r="T164" s="236">
        <f>S164*H164</f>
        <v>71.399999999999991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7" t="s">
        <v>134</v>
      </c>
      <c r="AT164" s="237" t="s">
        <v>129</v>
      </c>
      <c r="AU164" s="237" t="s">
        <v>85</v>
      </c>
      <c r="AY164" s="17" t="s">
        <v>127</v>
      </c>
      <c r="BE164" s="238">
        <f>IF(N164="základní",J164,0)</f>
        <v>0</v>
      </c>
      <c r="BF164" s="238">
        <f>IF(N164="snížená",J164,0)</f>
        <v>0</v>
      </c>
      <c r="BG164" s="238">
        <f>IF(N164="zákl. přenesená",J164,0)</f>
        <v>0</v>
      </c>
      <c r="BH164" s="238">
        <f>IF(N164="sníž. přenesená",J164,0)</f>
        <v>0</v>
      </c>
      <c r="BI164" s="238">
        <f>IF(N164="nulová",J164,0)</f>
        <v>0</v>
      </c>
      <c r="BJ164" s="17" t="s">
        <v>83</v>
      </c>
      <c r="BK164" s="238">
        <f>ROUND(I164*H164,2)</f>
        <v>0</v>
      </c>
      <c r="BL164" s="17" t="s">
        <v>134</v>
      </c>
      <c r="BM164" s="237" t="s">
        <v>182</v>
      </c>
    </row>
    <row r="165" s="13" customFormat="1">
      <c r="A165" s="13"/>
      <c r="B165" s="239"/>
      <c r="C165" s="240"/>
      <c r="D165" s="241" t="s">
        <v>136</v>
      </c>
      <c r="E165" s="242" t="s">
        <v>1</v>
      </c>
      <c r="F165" s="243" t="s">
        <v>183</v>
      </c>
      <c r="G165" s="240"/>
      <c r="H165" s="242" t="s">
        <v>1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9" t="s">
        <v>136</v>
      </c>
      <c r="AU165" s="249" t="s">
        <v>85</v>
      </c>
      <c r="AV165" s="13" t="s">
        <v>83</v>
      </c>
      <c r="AW165" s="13" t="s">
        <v>32</v>
      </c>
      <c r="AX165" s="13" t="s">
        <v>76</v>
      </c>
      <c r="AY165" s="249" t="s">
        <v>127</v>
      </c>
    </row>
    <row r="166" s="14" customFormat="1">
      <c r="A166" s="14"/>
      <c r="B166" s="250"/>
      <c r="C166" s="251"/>
      <c r="D166" s="241" t="s">
        <v>136</v>
      </c>
      <c r="E166" s="252" t="s">
        <v>1</v>
      </c>
      <c r="F166" s="253" t="s">
        <v>184</v>
      </c>
      <c r="G166" s="251"/>
      <c r="H166" s="254">
        <v>168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0" t="s">
        <v>136</v>
      </c>
      <c r="AU166" s="260" t="s">
        <v>85</v>
      </c>
      <c r="AV166" s="14" t="s">
        <v>85</v>
      </c>
      <c r="AW166" s="14" t="s">
        <v>32</v>
      </c>
      <c r="AX166" s="14" t="s">
        <v>76</v>
      </c>
      <c r="AY166" s="260" t="s">
        <v>127</v>
      </c>
    </row>
    <row r="167" s="15" customFormat="1">
      <c r="A167" s="15"/>
      <c r="B167" s="261"/>
      <c r="C167" s="262"/>
      <c r="D167" s="241" t="s">
        <v>136</v>
      </c>
      <c r="E167" s="263" t="s">
        <v>1</v>
      </c>
      <c r="F167" s="264" t="s">
        <v>139</v>
      </c>
      <c r="G167" s="262"/>
      <c r="H167" s="265">
        <v>168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1" t="s">
        <v>136</v>
      </c>
      <c r="AU167" s="271" t="s">
        <v>85</v>
      </c>
      <c r="AV167" s="15" t="s">
        <v>134</v>
      </c>
      <c r="AW167" s="15" t="s">
        <v>32</v>
      </c>
      <c r="AX167" s="15" t="s">
        <v>83</v>
      </c>
      <c r="AY167" s="271" t="s">
        <v>127</v>
      </c>
    </row>
    <row r="168" s="2" customFormat="1" ht="16.5" customHeight="1">
      <c r="A168" s="38"/>
      <c r="B168" s="39"/>
      <c r="C168" s="226" t="s">
        <v>185</v>
      </c>
      <c r="D168" s="226" t="s">
        <v>129</v>
      </c>
      <c r="E168" s="227" t="s">
        <v>186</v>
      </c>
      <c r="F168" s="228" t="s">
        <v>187</v>
      </c>
      <c r="G168" s="229" t="s">
        <v>132</v>
      </c>
      <c r="H168" s="230">
        <v>168</v>
      </c>
      <c r="I168" s="231"/>
      <c r="J168" s="232">
        <f>ROUND(I168*H168,2)</f>
        <v>0</v>
      </c>
      <c r="K168" s="228" t="s">
        <v>133</v>
      </c>
      <c r="L168" s="44"/>
      <c r="M168" s="233" t="s">
        <v>1</v>
      </c>
      <c r="N168" s="234" t="s">
        <v>41</v>
      </c>
      <c r="O168" s="91"/>
      <c r="P168" s="235">
        <f>O168*H168</f>
        <v>0</v>
      </c>
      <c r="Q168" s="235">
        <v>0</v>
      </c>
      <c r="R168" s="235">
        <f>Q168*H168</f>
        <v>0</v>
      </c>
      <c r="S168" s="235">
        <v>0.28999999999999998</v>
      </c>
      <c r="T168" s="236">
        <f>S168*H168</f>
        <v>48.719999999999999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37" t="s">
        <v>134</v>
      </c>
      <c r="AT168" s="237" t="s">
        <v>129</v>
      </c>
      <c r="AU168" s="237" t="s">
        <v>85</v>
      </c>
      <c r="AY168" s="17" t="s">
        <v>127</v>
      </c>
      <c r="BE168" s="238">
        <f>IF(N168="základní",J168,0)</f>
        <v>0</v>
      </c>
      <c r="BF168" s="238">
        <f>IF(N168="snížená",J168,0)</f>
        <v>0</v>
      </c>
      <c r="BG168" s="238">
        <f>IF(N168="zákl. přenesená",J168,0)</f>
        <v>0</v>
      </c>
      <c r="BH168" s="238">
        <f>IF(N168="sníž. přenesená",J168,0)</f>
        <v>0</v>
      </c>
      <c r="BI168" s="238">
        <f>IF(N168="nulová",J168,0)</f>
        <v>0</v>
      </c>
      <c r="BJ168" s="17" t="s">
        <v>83</v>
      </c>
      <c r="BK168" s="238">
        <f>ROUND(I168*H168,2)</f>
        <v>0</v>
      </c>
      <c r="BL168" s="17" t="s">
        <v>134</v>
      </c>
      <c r="BM168" s="237" t="s">
        <v>188</v>
      </c>
    </row>
    <row r="169" s="13" customFormat="1">
      <c r="A169" s="13"/>
      <c r="B169" s="239"/>
      <c r="C169" s="240"/>
      <c r="D169" s="241" t="s">
        <v>136</v>
      </c>
      <c r="E169" s="242" t="s">
        <v>1</v>
      </c>
      <c r="F169" s="243" t="s">
        <v>189</v>
      </c>
      <c r="G169" s="240"/>
      <c r="H169" s="242" t="s">
        <v>1</v>
      </c>
      <c r="I169" s="244"/>
      <c r="J169" s="240"/>
      <c r="K169" s="240"/>
      <c r="L169" s="245"/>
      <c r="M169" s="246"/>
      <c r="N169" s="247"/>
      <c r="O169" s="247"/>
      <c r="P169" s="247"/>
      <c r="Q169" s="247"/>
      <c r="R169" s="247"/>
      <c r="S169" s="247"/>
      <c r="T169" s="24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9" t="s">
        <v>136</v>
      </c>
      <c r="AU169" s="249" t="s">
        <v>85</v>
      </c>
      <c r="AV169" s="13" t="s">
        <v>83</v>
      </c>
      <c r="AW169" s="13" t="s">
        <v>32</v>
      </c>
      <c r="AX169" s="13" t="s">
        <v>76</v>
      </c>
      <c r="AY169" s="249" t="s">
        <v>127</v>
      </c>
    </row>
    <row r="170" s="14" customFormat="1">
      <c r="A170" s="14"/>
      <c r="B170" s="250"/>
      <c r="C170" s="251"/>
      <c r="D170" s="241" t="s">
        <v>136</v>
      </c>
      <c r="E170" s="252" t="s">
        <v>1</v>
      </c>
      <c r="F170" s="253" t="s">
        <v>184</v>
      </c>
      <c r="G170" s="251"/>
      <c r="H170" s="254">
        <v>168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0" t="s">
        <v>136</v>
      </c>
      <c r="AU170" s="260" t="s">
        <v>85</v>
      </c>
      <c r="AV170" s="14" t="s">
        <v>85</v>
      </c>
      <c r="AW170" s="14" t="s">
        <v>32</v>
      </c>
      <c r="AX170" s="14" t="s">
        <v>76</v>
      </c>
      <c r="AY170" s="260" t="s">
        <v>127</v>
      </c>
    </row>
    <row r="171" s="15" customFormat="1">
      <c r="A171" s="15"/>
      <c r="B171" s="261"/>
      <c r="C171" s="262"/>
      <c r="D171" s="241" t="s">
        <v>136</v>
      </c>
      <c r="E171" s="263" t="s">
        <v>1</v>
      </c>
      <c r="F171" s="264" t="s">
        <v>139</v>
      </c>
      <c r="G171" s="262"/>
      <c r="H171" s="265">
        <v>168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1" t="s">
        <v>136</v>
      </c>
      <c r="AU171" s="271" t="s">
        <v>85</v>
      </c>
      <c r="AV171" s="15" t="s">
        <v>134</v>
      </c>
      <c r="AW171" s="15" t="s">
        <v>32</v>
      </c>
      <c r="AX171" s="15" t="s">
        <v>83</v>
      </c>
      <c r="AY171" s="271" t="s">
        <v>127</v>
      </c>
    </row>
    <row r="172" s="2" customFormat="1" ht="16.5" customHeight="1">
      <c r="A172" s="38"/>
      <c r="B172" s="39"/>
      <c r="C172" s="226" t="s">
        <v>190</v>
      </c>
      <c r="D172" s="226" t="s">
        <v>129</v>
      </c>
      <c r="E172" s="227" t="s">
        <v>191</v>
      </c>
      <c r="F172" s="228" t="s">
        <v>192</v>
      </c>
      <c r="G172" s="229" t="s">
        <v>132</v>
      </c>
      <c r="H172" s="230">
        <v>38</v>
      </c>
      <c r="I172" s="231"/>
      <c r="J172" s="232">
        <f>ROUND(I172*H172,2)</f>
        <v>0</v>
      </c>
      <c r="K172" s="228" t="s">
        <v>133</v>
      </c>
      <c r="L172" s="44"/>
      <c r="M172" s="233" t="s">
        <v>1</v>
      </c>
      <c r="N172" s="234" t="s">
        <v>41</v>
      </c>
      <c r="O172" s="91"/>
      <c r="P172" s="235">
        <f>O172*H172</f>
        <v>0</v>
      </c>
      <c r="Q172" s="235">
        <v>0</v>
      </c>
      <c r="R172" s="235">
        <f>Q172*H172</f>
        <v>0</v>
      </c>
      <c r="S172" s="235">
        <v>0.28999999999999998</v>
      </c>
      <c r="T172" s="236">
        <f>S172*H172</f>
        <v>11.02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7" t="s">
        <v>134</v>
      </c>
      <c r="AT172" s="237" t="s">
        <v>129</v>
      </c>
      <c r="AU172" s="237" t="s">
        <v>85</v>
      </c>
      <c r="AY172" s="17" t="s">
        <v>127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7" t="s">
        <v>83</v>
      </c>
      <c r="BK172" s="238">
        <f>ROUND(I172*H172,2)</f>
        <v>0</v>
      </c>
      <c r="BL172" s="17" t="s">
        <v>134</v>
      </c>
      <c r="BM172" s="237" t="s">
        <v>193</v>
      </c>
    </row>
    <row r="173" s="13" customFormat="1">
      <c r="A173" s="13"/>
      <c r="B173" s="239"/>
      <c r="C173" s="240"/>
      <c r="D173" s="241" t="s">
        <v>136</v>
      </c>
      <c r="E173" s="242" t="s">
        <v>1</v>
      </c>
      <c r="F173" s="243" t="s">
        <v>194</v>
      </c>
      <c r="G173" s="240"/>
      <c r="H173" s="242" t="s">
        <v>1</v>
      </c>
      <c r="I173" s="244"/>
      <c r="J173" s="240"/>
      <c r="K173" s="240"/>
      <c r="L173" s="245"/>
      <c r="M173" s="246"/>
      <c r="N173" s="247"/>
      <c r="O173" s="247"/>
      <c r="P173" s="247"/>
      <c r="Q173" s="247"/>
      <c r="R173" s="247"/>
      <c r="S173" s="247"/>
      <c r="T173" s="24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9" t="s">
        <v>136</v>
      </c>
      <c r="AU173" s="249" t="s">
        <v>85</v>
      </c>
      <c r="AV173" s="13" t="s">
        <v>83</v>
      </c>
      <c r="AW173" s="13" t="s">
        <v>32</v>
      </c>
      <c r="AX173" s="13" t="s">
        <v>76</v>
      </c>
      <c r="AY173" s="249" t="s">
        <v>127</v>
      </c>
    </row>
    <row r="174" s="14" customFormat="1">
      <c r="A174" s="14"/>
      <c r="B174" s="250"/>
      <c r="C174" s="251"/>
      <c r="D174" s="241" t="s">
        <v>136</v>
      </c>
      <c r="E174" s="252" t="s">
        <v>1</v>
      </c>
      <c r="F174" s="253" t="s">
        <v>195</v>
      </c>
      <c r="G174" s="251"/>
      <c r="H174" s="254">
        <v>38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0" t="s">
        <v>136</v>
      </c>
      <c r="AU174" s="260" t="s">
        <v>85</v>
      </c>
      <c r="AV174" s="14" t="s">
        <v>85</v>
      </c>
      <c r="AW174" s="14" t="s">
        <v>32</v>
      </c>
      <c r="AX174" s="14" t="s">
        <v>76</v>
      </c>
      <c r="AY174" s="260" t="s">
        <v>127</v>
      </c>
    </row>
    <row r="175" s="15" customFormat="1">
      <c r="A175" s="15"/>
      <c r="B175" s="261"/>
      <c r="C175" s="262"/>
      <c r="D175" s="241" t="s">
        <v>136</v>
      </c>
      <c r="E175" s="263" t="s">
        <v>1</v>
      </c>
      <c r="F175" s="264" t="s">
        <v>139</v>
      </c>
      <c r="G175" s="262"/>
      <c r="H175" s="265">
        <v>38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1" t="s">
        <v>136</v>
      </c>
      <c r="AU175" s="271" t="s">
        <v>85</v>
      </c>
      <c r="AV175" s="15" t="s">
        <v>134</v>
      </c>
      <c r="AW175" s="15" t="s">
        <v>32</v>
      </c>
      <c r="AX175" s="15" t="s">
        <v>83</v>
      </c>
      <c r="AY175" s="271" t="s">
        <v>127</v>
      </c>
    </row>
    <row r="176" s="2" customFormat="1" ht="16.5" customHeight="1">
      <c r="A176" s="38"/>
      <c r="B176" s="39"/>
      <c r="C176" s="226" t="s">
        <v>138</v>
      </c>
      <c r="D176" s="226" t="s">
        <v>129</v>
      </c>
      <c r="E176" s="227" t="s">
        <v>191</v>
      </c>
      <c r="F176" s="228" t="s">
        <v>192</v>
      </c>
      <c r="G176" s="229" t="s">
        <v>132</v>
      </c>
      <c r="H176" s="230">
        <v>10</v>
      </c>
      <c r="I176" s="231"/>
      <c r="J176" s="232">
        <f>ROUND(I176*H176,2)</f>
        <v>0</v>
      </c>
      <c r="K176" s="228" t="s">
        <v>133</v>
      </c>
      <c r="L176" s="44"/>
      <c r="M176" s="233" t="s">
        <v>1</v>
      </c>
      <c r="N176" s="234" t="s">
        <v>41</v>
      </c>
      <c r="O176" s="91"/>
      <c r="P176" s="235">
        <f>O176*H176</f>
        <v>0</v>
      </c>
      <c r="Q176" s="235">
        <v>0</v>
      </c>
      <c r="R176" s="235">
        <f>Q176*H176</f>
        <v>0</v>
      </c>
      <c r="S176" s="235">
        <v>0.28999999999999998</v>
      </c>
      <c r="T176" s="236">
        <f>S176*H176</f>
        <v>2.8999999999999999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7" t="s">
        <v>134</v>
      </c>
      <c r="AT176" s="237" t="s">
        <v>129</v>
      </c>
      <c r="AU176" s="237" t="s">
        <v>85</v>
      </c>
      <c r="AY176" s="17" t="s">
        <v>127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7" t="s">
        <v>83</v>
      </c>
      <c r="BK176" s="238">
        <f>ROUND(I176*H176,2)</f>
        <v>0</v>
      </c>
      <c r="BL176" s="17" t="s">
        <v>134</v>
      </c>
      <c r="BM176" s="237" t="s">
        <v>196</v>
      </c>
    </row>
    <row r="177" s="13" customFormat="1">
      <c r="A177" s="13"/>
      <c r="B177" s="239"/>
      <c r="C177" s="240"/>
      <c r="D177" s="241" t="s">
        <v>136</v>
      </c>
      <c r="E177" s="242" t="s">
        <v>1</v>
      </c>
      <c r="F177" s="243" t="s">
        <v>197</v>
      </c>
      <c r="G177" s="240"/>
      <c r="H177" s="242" t="s">
        <v>1</v>
      </c>
      <c r="I177" s="244"/>
      <c r="J177" s="240"/>
      <c r="K177" s="240"/>
      <c r="L177" s="245"/>
      <c r="M177" s="246"/>
      <c r="N177" s="247"/>
      <c r="O177" s="247"/>
      <c r="P177" s="247"/>
      <c r="Q177" s="247"/>
      <c r="R177" s="247"/>
      <c r="S177" s="247"/>
      <c r="T177" s="24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9" t="s">
        <v>136</v>
      </c>
      <c r="AU177" s="249" t="s">
        <v>85</v>
      </c>
      <c r="AV177" s="13" t="s">
        <v>83</v>
      </c>
      <c r="AW177" s="13" t="s">
        <v>32</v>
      </c>
      <c r="AX177" s="13" t="s">
        <v>76</v>
      </c>
      <c r="AY177" s="249" t="s">
        <v>127</v>
      </c>
    </row>
    <row r="178" s="14" customFormat="1">
      <c r="A178" s="14"/>
      <c r="B178" s="250"/>
      <c r="C178" s="251"/>
      <c r="D178" s="241" t="s">
        <v>136</v>
      </c>
      <c r="E178" s="252" t="s">
        <v>1</v>
      </c>
      <c r="F178" s="253" t="s">
        <v>179</v>
      </c>
      <c r="G178" s="251"/>
      <c r="H178" s="254">
        <v>10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0" t="s">
        <v>136</v>
      </c>
      <c r="AU178" s="260" t="s">
        <v>85</v>
      </c>
      <c r="AV178" s="14" t="s">
        <v>85</v>
      </c>
      <c r="AW178" s="14" t="s">
        <v>32</v>
      </c>
      <c r="AX178" s="14" t="s">
        <v>76</v>
      </c>
      <c r="AY178" s="260" t="s">
        <v>127</v>
      </c>
    </row>
    <row r="179" s="15" customFormat="1">
      <c r="A179" s="15"/>
      <c r="B179" s="261"/>
      <c r="C179" s="262"/>
      <c r="D179" s="241" t="s">
        <v>136</v>
      </c>
      <c r="E179" s="263" t="s">
        <v>1</v>
      </c>
      <c r="F179" s="264" t="s">
        <v>139</v>
      </c>
      <c r="G179" s="262"/>
      <c r="H179" s="265">
        <v>10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1" t="s">
        <v>136</v>
      </c>
      <c r="AU179" s="271" t="s">
        <v>85</v>
      </c>
      <c r="AV179" s="15" t="s">
        <v>134</v>
      </c>
      <c r="AW179" s="15" t="s">
        <v>32</v>
      </c>
      <c r="AX179" s="15" t="s">
        <v>83</v>
      </c>
      <c r="AY179" s="271" t="s">
        <v>127</v>
      </c>
    </row>
    <row r="180" s="2" customFormat="1" ht="16.5" customHeight="1">
      <c r="A180" s="38"/>
      <c r="B180" s="39"/>
      <c r="C180" s="226" t="s">
        <v>198</v>
      </c>
      <c r="D180" s="226" t="s">
        <v>129</v>
      </c>
      <c r="E180" s="227" t="s">
        <v>191</v>
      </c>
      <c r="F180" s="228" t="s">
        <v>192</v>
      </c>
      <c r="G180" s="229" t="s">
        <v>132</v>
      </c>
      <c r="H180" s="230">
        <v>6</v>
      </c>
      <c r="I180" s="231"/>
      <c r="J180" s="232">
        <f>ROUND(I180*H180,2)</f>
        <v>0</v>
      </c>
      <c r="K180" s="228" t="s">
        <v>133</v>
      </c>
      <c r="L180" s="44"/>
      <c r="M180" s="233" t="s">
        <v>1</v>
      </c>
      <c r="N180" s="234" t="s">
        <v>41</v>
      </c>
      <c r="O180" s="91"/>
      <c r="P180" s="235">
        <f>O180*H180</f>
        <v>0</v>
      </c>
      <c r="Q180" s="235">
        <v>0</v>
      </c>
      <c r="R180" s="235">
        <f>Q180*H180</f>
        <v>0</v>
      </c>
      <c r="S180" s="235">
        <v>0.28999999999999998</v>
      </c>
      <c r="T180" s="236">
        <f>S180*H180</f>
        <v>1.7399999999999998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37" t="s">
        <v>134</v>
      </c>
      <c r="AT180" s="237" t="s">
        <v>129</v>
      </c>
      <c r="AU180" s="237" t="s">
        <v>85</v>
      </c>
      <c r="AY180" s="17" t="s">
        <v>127</v>
      </c>
      <c r="BE180" s="238">
        <f>IF(N180="základní",J180,0)</f>
        <v>0</v>
      </c>
      <c r="BF180" s="238">
        <f>IF(N180="snížená",J180,0)</f>
        <v>0</v>
      </c>
      <c r="BG180" s="238">
        <f>IF(N180="zákl. přenesená",J180,0)</f>
        <v>0</v>
      </c>
      <c r="BH180" s="238">
        <f>IF(N180="sníž. přenesená",J180,0)</f>
        <v>0</v>
      </c>
      <c r="BI180" s="238">
        <f>IF(N180="nulová",J180,0)</f>
        <v>0</v>
      </c>
      <c r="BJ180" s="17" t="s">
        <v>83</v>
      </c>
      <c r="BK180" s="238">
        <f>ROUND(I180*H180,2)</f>
        <v>0</v>
      </c>
      <c r="BL180" s="17" t="s">
        <v>134</v>
      </c>
      <c r="BM180" s="237" t="s">
        <v>199</v>
      </c>
    </row>
    <row r="181" s="13" customFormat="1">
      <c r="A181" s="13"/>
      <c r="B181" s="239"/>
      <c r="C181" s="240"/>
      <c r="D181" s="241" t="s">
        <v>136</v>
      </c>
      <c r="E181" s="242" t="s">
        <v>1</v>
      </c>
      <c r="F181" s="243" t="s">
        <v>200</v>
      </c>
      <c r="G181" s="240"/>
      <c r="H181" s="242" t="s">
        <v>1</v>
      </c>
      <c r="I181" s="244"/>
      <c r="J181" s="240"/>
      <c r="K181" s="240"/>
      <c r="L181" s="245"/>
      <c r="M181" s="246"/>
      <c r="N181" s="247"/>
      <c r="O181" s="247"/>
      <c r="P181" s="247"/>
      <c r="Q181" s="247"/>
      <c r="R181" s="247"/>
      <c r="S181" s="247"/>
      <c r="T181" s="24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9" t="s">
        <v>136</v>
      </c>
      <c r="AU181" s="249" t="s">
        <v>85</v>
      </c>
      <c r="AV181" s="13" t="s">
        <v>83</v>
      </c>
      <c r="AW181" s="13" t="s">
        <v>32</v>
      </c>
      <c r="AX181" s="13" t="s">
        <v>76</v>
      </c>
      <c r="AY181" s="249" t="s">
        <v>127</v>
      </c>
    </row>
    <row r="182" s="14" customFormat="1">
      <c r="A182" s="14"/>
      <c r="B182" s="250"/>
      <c r="C182" s="251"/>
      <c r="D182" s="241" t="s">
        <v>136</v>
      </c>
      <c r="E182" s="252" t="s">
        <v>1</v>
      </c>
      <c r="F182" s="253" t="s">
        <v>159</v>
      </c>
      <c r="G182" s="251"/>
      <c r="H182" s="254">
        <v>6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0" t="s">
        <v>136</v>
      </c>
      <c r="AU182" s="260" t="s">
        <v>85</v>
      </c>
      <c r="AV182" s="14" t="s">
        <v>85</v>
      </c>
      <c r="AW182" s="14" t="s">
        <v>32</v>
      </c>
      <c r="AX182" s="14" t="s">
        <v>76</v>
      </c>
      <c r="AY182" s="260" t="s">
        <v>127</v>
      </c>
    </row>
    <row r="183" s="15" customFormat="1">
      <c r="A183" s="15"/>
      <c r="B183" s="261"/>
      <c r="C183" s="262"/>
      <c r="D183" s="241" t="s">
        <v>136</v>
      </c>
      <c r="E183" s="263" t="s">
        <v>1</v>
      </c>
      <c r="F183" s="264" t="s">
        <v>139</v>
      </c>
      <c r="G183" s="262"/>
      <c r="H183" s="265">
        <v>6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71" t="s">
        <v>136</v>
      </c>
      <c r="AU183" s="271" t="s">
        <v>85</v>
      </c>
      <c r="AV183" s="15" t="s">
        <v>134</v>
      </c>
      <c r="AW183" s="15" t="s">
        <v>32</v>
      </c>
      <c r="AX183" s="15" t="s">
        <v>83</v>
      </c>
      <c r="AY183" s="271" t="s">
        <v>127</v>
      </c>
    </row>
    <row r="184" s="2" customFormat="1" ht="16.5" customHeight="1">
      <c r="A184" s="38"/>
      <c r="B184" s="39"/>
      <c r="C184" s="226" t="s">
        <v>8</v>
      </c>
      <c r="D184" s="226" t="s">
        <v>129</v>
      </c>
      <c r="E184" s="227" t="s">
        <v>191</v>
      </c>
      <c r="F184" s="228" t="s">
        <v>192</v>
      </c>
      <c r="G184" s="229" t="s">
        <v>132</v>
      </c>
      <c r="H184" s="230">
        <v>7</v>
      </c>
      <c r="I184" s="231"/>
      <c r="J184" s="232">
        <f>ROUND(I184*H184,2)</f>
        <v>0</v>
      </c>
      <c r="K184" s="228" t="s">
        <v>133</v>
      </c>
      <c r="L184" s="44"/>
      <c r="M184" s="233" t="s">
        <v>1</v>
      </c>
      <c r="N184" s="234" t="s">
        <v>41</v>
      </c>
      <c r="O184" s="91"/>
      <c r="P184" s="235">
        <f>O184*H184</f>
        <v>0</v>
      </c>
      <c r="Q184" s="235">
        <v>0</v>
      </c>
      <c r="R184" s="235">
        <f>Q184*H184</f>
        <v>0</v>
      </c>
      <c r="S184" s="235">
        <v>0.28999999999999998</v>
      </c>
      <c r="T184" s="236">
        <f>S184*H184</f>
        <v>2.0299999999999998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7" t="s">
        <v>134</v>
      </c>
      <c r="AT184" s="237" t="s">
        <v>129</v>
      </c>
      <c r="AU184" s="237" t="s">
        <v>85</v>
      </c>
      <c r="AY184" s="17" t="s">
        <v>127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7" t="s">
        <v>83</v>
      </c>
      <c r="BK184" s="238">
        <f>ROUND(I184*H184,2)</f>
        <v>0</v>
      </c>
      <c r="BL184" s="17" t="s">
        <v>134</v>
      </c>
      <c r="BM184" s="237" t="s">
        <v>201</v>
      </c>
    </row>
    <row r="185" s="13" customFormat="1">
      <c r="A185" s="13"/>
      <c r="B185" s="239"/>
      <c r="C185" s="240"/>
      <c r="D185" s="241" t="s">
        <v>136</v>
      </c>
      <c r="E185" s="242" t="s">
        <v>1</v>
      </c>
      <c r="F185" s="243" t="s">
        <v>202</v>
      </c>
      <c r="G185" s="240"/>
      <c r="H185" s="242" t="s">
        <v>1</v>
      </c>
      <c r="I185" s="244"/>
      <c r="J185" s="240"/>
      <c r="K185" s="240"/>
      <c r="L185" s="245"/>
      <c r="M185" s="246"/>
      <c r="N185" s="247"/>
      <c r="O185" s="247"/>
      <c r="P185" s="247"/>
      <c r="Q185" s="247"/>
      <c r="R185" s="247"/>
      <c r="S185" s="247"/>
      <c r="T185" s="24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9" t="s">
        <v>136</v>
      </c>
      <c r="AU185" s="249" t="s">
        <v>85</v>
      </c>
      <c r="AV185" s="13" t="s">
        <v>83</v>
      </c>
      <c r="AW185" s="13" t="s">
        <v>32</v>
      </c>
      <c r="AX185" s="13" t="s">
        <v>76</v>
      </c>
      <c r="AY185" s="249" t="s">
        <v>127</v>
      </c>
    </row>
    <row r="186" s="14" customFormat="1">
      <c r="A186" s="14"/>
      <c r="B186" s="250"/>
      <c r="C186" s="251"/>
      <c r="D186" s="241" t="s">
        <v>136</v>
      </c>
      <c r="E186" s="252" t="s">
        <v>1</v>
      </c>
      <c r="F186" s="253" t="s">
        <v>164</v>
      </c>
      <c r="G186" s="251"/>
      <c r="H186" s="254">
        <v>7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0" t="s">
        <v>136</v>
      </c>
      <c r="AU186" s="260" t="s">
        <v>85</v>
      </c>
      <c r="AV186" s="14" t="s">
        <v>85</v>
      </c>
      <c r="AW186" s="14" t="s">
        <v>32</v>
      </c>
      <c r="AX186" s="14" t="s">
        <v>76</v>
      </c>
      <c r="AY186" s="260" t="s">
        <v>127</v>
      </c>
    </row>
    <row r="187" s="15" customFormat="1">
      <c r="A187" s="15"/>
      <c r="B187" s="261"/>
      <c r="C187" s="262"/>
      <c r="D187" s="241" t="s">
        <v>136</v>
      </c>
      <c r="E187" s="263" t="s">
        <v>1</v>
      </c>
      <c r="F187" s="264" t="s">
        <v>139</v>
      </c>
      <c r="G187" s="262"/>
      <c r="H187" s="265">
        <v>7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1" t="s">
        <v>136</v>
      </c>
      <c r="AU187" s="271" t="s">
        <v>85</v>
      </c>
      <c r="AV187" s="15" t="s">
        <v>134</v>
      </c>
      <c r="AW187" s="15" t="s">
        <v>32</v>
      </c>
      <c r="AX187" s="15" t="s">
        <v>83</v>
      </c>
      <c r="AY187" s="271" t="s">
        <v>127</v>
      </c>
    </row>
    <row r="188" s="2" customFormat="1" ht="16.5" customHeight="1">
      <c r="A188" s="38"/>
      <c r="B188" s="39"/>
      <c r="C188" s="226" t="s">
        <v>203</v>
      </c>
      <c r="D188" s="226" t="s">
        <v>129</v>
      </c>
      <c r="E188" s="227" t="s">
        <v>191</v>
      </c>
      <c r="F188" s="228" t="s">
        <v>192</v>
      </c>
      <c r="G188" s="229" t="s">
        <v>132</v>
      </c>
      <c r="H188" s="230">
        <v>1</v>
      </c>
      <c r="I188" s="231"/>
      <c r="J188" s="232">
        <f>ROUND(I188*H188,2)</f>
        <v>0</v>
      </c>
      <c r="K188" s="228" t="s">
        <v>133</v>
      </c>
      <c r="L188" s="44"/>
      <c r="M188" s="233" t="s">
        <v>1</v>
      </c>
      <c r="N188" s="234" t="s">
        <v>41</v>
      </c>
      <c r="O188" s="91"/>
      <c r="P188" s="235">
        <f>O188*H188</f>
        <v>0</v>
      </c>
      <c r="Q188" s="235">
        <v>0</v>
      </c>
      <c r="R188" s="235">
        <f>Q188*H188</f>
        <v>0</v>
      </c>
      <c r="S188" s="235">
        <v>0.28999999999999998</v>
      </c>
      <c r="T188" s="236">
        <f>S188*H188</f>
        <v>0.28999999999999998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37" t="s">
        <v>134</v>
      </c>
      <c r="AT188" s="237" t="s">
        <v>129</v>
      </c>
      <c r="AU188" s="237" t="s">
        <v>85</v>
      </c>
      <c r="AY188" s="17" t="s">
        <v>127</v>
      </c>
      <c r="BE188" s="238">
        <f>IF(N188="základní",J188,0)</f>
        <v>0</v>
      </c>
      <c r="BF188" s="238">
        <f>IF(N188="snížená",J188,0)</f>
        <v>0</v>
      </c>
      <c r="BG188" s="238">
        <f>IF(N188="zákl. přenesená",J188,0)</f>
        <v>0</v>
      </c>
      <c r="BH188" s="238">
        <f>IF(N188="sníž. přenesená",J188,0)</f>
        <v>0</v>
      </c>
      <c r="BI188" s="238">
        <f>IF(N188="nulová",J188,0)</f>
        <v>0</v>
      </c>
      <c r="BJ188" s="17" t="s">
        <v>83</v>
      </c>
      <c r="BK188" s="238">
        <f>ROUND(I188*H188,2)</f>
        <v>0</v>
      </c>
      <c r="BL188" s="17" t="s">
        <v>134</v>
      </c>
      <c r="BM188" s="237" t="s">
        <v>204</v>
      </c>
    </row>
    <row r="189" s="13" customFormat="1">
      <c r="A189" s="13"/>
      <c r="B189" s="239"/>
      <c r="C189" s="240"/>
      <c r="D189" s="241" t="s">
        <v>136</v>
      </c>
      <c r="E189" s="242" t="s">
        <v>1</v>
      </c>
      <c r="F189" s="243" t="s">
        <v>205</v>
      </c>
      <c r="G189" s="240"/>
      <c r="H189" s="242" t="s">
        <v>1</v>
      </c>
      <c r="I189" s="244"/>
      <c r="J189" s="240"/>
      <c r="K189" s="240"/>
      <c r="L189" s="245"/>
      <c r="M189" s="246"/>
      <c r="N189" s="247"/>
      <c r="O189" s="247"/>
      <c r="P189" s="247"/>
      <c r="Q189" s="247"/>
      <c r="R189" s="247"/>
      <c r="S189" s="247"/>
      <c r="T189" s="24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9" t="s">
        <v>136</v>
      </c>
      <c r="AU189" s="249" t="s">
        <v>85</v>
      </c>
      <c r="AV189" s="13" t="s">
        <v>83</v>
      </c>
      <c r="AW189" s="13" t="s">
        <v>32</v>
      </c>
      <c r="AX189" s="13" t="s">
        <v>76</v>
      </c>
      <c r="AY189" s="249" t="s">
        <v>127</v>
      </c>
    </row>
    <row r="190" s="14" customFormat="1">
      <c r="A190" s="14"/>
      <c r="B190" s="250"/>
      <c r="C190" s="251"/>
      <c r="D190" s="241" t="s">
        <v>136</v>
      </c>
      <c r="E190" s="252" t="s">
        <v>1</v>
      </c>
      <c r="F190" s="253" t="s">
        <v>83</v>
      </c>
      <c r="G190" s="251"/>
      <c r="H190" s="254">
        <v>1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0" t="s">
        <v>136</v>
      </c>
      <c r="AU190" s="260" t="s">
        <v>85</v>
      </c>
      <c r="AV190" s="14" t="s">
        <v>85</v>
      </c>
      <c r="AW190" s="14" t="s">
        <v>32</v>
      </c>
      <c r="AX190" s="14" t="s">
        <v>76</v>
      </c>
      <c r="AY190" s="260" t="s">
        <v>127</v>
      </c>
    </row>
    <row r="191" s="15" customFormat="1">
      <c r="A191" s="15"/>
      <c r="B191" s="261"/>
      <c r="C191" s="262"/>
      <c r="D191" s="241" t="s">
        <v>136</v>
      </c>
      <c r="E191" s="263" t="s">
        <v>1</v>
      </c>
      <c r="F191" s="264" t="s">
        <v>139</v>
      </c>
      <c r="G191" s="262"/>
      <c r="H191" s="265">
        <v>1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1" t="s">
        <v>136</v>
      </c>
      <c r="AU191" s="271" t="s">
        <v>85</v>
      </c>
      <c r="AV191" s="15" t="s">
        <v>134</v>
      </c>
      <c r="AW191" s="15" t="s">
        <v>32</v>
      </c>
      <c r="AX191" s="15" t="s">
        <v>83</v>
      </c>
      <c r="AY191" s="271" t="s">
        <v>127</v>
      </c>
    </row>
    <row r="192" s="2" customFormat="1" ht="16.5" customHeight="1">
      <c r="A192" s="38"/>
      <c r="B192" s="39"/>
      <c r="C192" s="226" t="s">
        <v>206</v>
      </c>
      <c r="D192" s="226" t="s">
        <v>129</v>
      </c>
      <c r="E192" s="227" t="s">
        <v>207</v>
      </c>
      <c r="F192" s="228" t="s">
        <v>208</v>
      </c>
      <c r="G192" s="229" t="s">
        <v>132</v>
      </c>
      <c r="H192" s="230">
        <v>7</v>
      </c>
      <c r="I192" s="231"/>
      <c r="J192" s="232">
        <f>ROUND(I192*H192,2)</f>
        <v>0</v>
      </c>
      <c r="K192" s="228" t="s">
        <v>133</v>
      </c>
      <c r="L192" s="44"/>
      <c r="M192" s="233" t="s">
        <v>1</v>
      </c>
      <c r="N192" s="234" t="s">
        <v>41</v>
      </c>
      <c r="O192" s="91"/>
      <c r="P192" s="235">
        <f>O192*H192</f>
        <v>0</v>
      </c>
      <c r="Q192" s="235">
        <v>0</v>
      </c>
      <c r="R192" s="235">
        <f>Q192*H192</f>
        <v>0</v>
      </c>
      <c r="S192" s="235">
        <v>0.23999999999999999</v>
      </c>
      <c r="T192" s="236">
        <f>S192*H192</f>
        <v>1.6799999999999999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7" t="s">
        <v>134</v>
      </c>
      <c r="AT192" s="237" t="s">
        <v>129</v>
      </c>
      <c r="AU192" s="237" t="s">
        <v>85</v>
      </c>
      <c r="AY192" s="17" t="s">
        <v>127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7" t="s">
        <v>83</v>
      </c>
      <c r="BK192" s="238">
        <f>ROUND(I192*H192,2)</f>
        <v>0</v>
      </c>
      <c r="BL192" s="17" t="s">
        <v>134</v>
      </c>
      <c r="BM192" s="237" t="s">
        <v>209</v>
      </c>
    </row>
    <row r="193" s="13" customFormat="1">
      <c r="A193" s="13"/>
      <c r="B193" s="239"/>
      <c r="C193" s="240"/>
      <c r="D193" s="241" t="s">
        <v>136</v>
      </c>
      <c r="E193" s="242" t="s">
        <v>1</v>
      </c>
      <c r="F193" s="243" t="s">
        <v>210</v>
      </c>
      <c r="G193" s="240"/>
      <c r="H193" s="242" t="s">
        <v>1</v>
      </c>
      <c r="I193" s="244"/>
      <c r="J193" s="240"/>
      <c r="K193" s="240"/>
      <c r="L193" s="245"/>
      <c r="M193" s="246"/>
      <c r="N193" s="247"/>
      <c r="O193" s="247"/>
      <c r="P193" s="247"/>
      <c r="Q193" s="247"/>
      <c r="R193" s="247"/>
      <c r="S193" s="247"/>
      <c r="T193" s="24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9" t="s">
        <v>136</v>
      </c>
      <c r="AU193" s="249" t="s">
        <v>85</v>
      </c>
      <c r="AV193" s="13" t="s">
        <v>83</v>
      </c>
      <c r="AW193" s="13" t="s">
        <v>32</v>
      </c>
      <c r="AX193" s="13" t="s">
        <v>76</v>
      </c>
      <c r="AY193" s="249" t="s">
        <v>127</v>
      </c>
    </row>
    <row r="194" s="14" customFormat="1">
      <c r="A194" s="14"/>
      <c r="B194" s="250"/>
      <c r="C194" s="251"/>
      <c r="D194" s="241" t="s">
        <v>136</v>
      </c>
      <c r="E194" s="252" t="s">
        <v>1</v>
      </c>
      <c r="F194" s="253" t="s">
        <v>164</v>
      </c>
      <c r="G194" s="251"/>
      <c r="H194" s="254">
        <v>7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0" t="s">
        <v>136</v>
      </c>
      <c r="AU194" s="260" t="s">
        <v>85</v>
      </c>
      <c r="AV194" s="14" t="s">
        <v>85</v>
      </c>
      <c r="AW194" s="14" t="s">
        <v>32</v>
      </c>
      <c r="AX194" s="14" t="s">
        <v>76</v>
      </c>
      <c r="AY194" s="260" t="s">
        <v>127</v>
      </c>
    </row>
    <row r="195" s="15" customFormat="1">
      <c r="A195" s="15"/>
      <c r="B195" s="261"/>
      <c r="C195" s="262"/>
      <c r="D195" s="241" t="s">
        <v>136</v>
      </c>
      <c r="E195" s="263" t="s">
        <v>1</v>
      </c>
      <c r="F195" s="264" t="s">
        <v>139</v>
      </c>
      <c r="G195" s="262"/>
      <c r="H195" s="265">
        <v>7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1" t="s">
        <v>136</v>
      </c>
      <c r="AU195" s="271" t="s">
        <v>85</v>
      </c>
      <c r="AV195" s="15" t="s">
        <v>134</v>
      </c>
      <c r="AW195" s="15" t="s">
        <v>32</v>
      </c>
      <c r="AX195" s="15" t="s">
        <v>83</v>
      </c>
      <c r="AY195" s="271" t="s">
        <v>127</v>
      </c>
    </row>
    <row r="196" s="2" customFormat="1" ht="16.5" customHeight="1">
      <c r="A196" s="38"/>
      <c r="B196" s="39"/>
      <c r="C196" s="226" t="s">
        <v>211</v>
      </c>
      <c r="D196" s="226" t="s">
        <v>129</v>
      </c>
      <c r="E196" s="227" t="s">
        <v>212</v>
      </c>
      <c r="F196" s="228" t="s">
        <v>213</v>
      </c>
      <c r="G196" s="229" t="s">
        <v>132</v>
      </c>
      <c r="H196" s="230">
        <v>38</v>
      </c>
      <c r="I196" s="231"/>
      <c r="J196" s="232">
        <f>ROUND(I196*H196,2)</f>
        <v>0</v>
      </c>
      <c r="K196" s="228" t="s">
        <v>133</v>
      </c>
      <c r="L196" s="44"/>
      <c r="M196" s="233" t="s">
        <v>1</v>
      </c>
      <c r="N196" s="234" t="s">
        <v>41</v>
      </c>
      <c r="O196" s="91"/>
      <c r="P196" s="235">
        <f>O196*H196</f>
        <v>0</v>
      </c>
      <c r="Q196" s="235">
        <v>0</v>
      </c>
      <c r="R196" s="235">
        <f>Q196*H196</f>
        <v>0</v>
      </c>
      <c r="S196" s="235">
        <v>0.32500000000000001</v>
      </c>
      <c r="T196" s="236">
        <f>S196*H196</f>
        <v>12.35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7" t="s">
        <v>134</v>
      </c>
      <c r="AT196" s="237" t="s">
        <v>129</v>
      </c>
      <c r="AU196" s="237" t="s">
        <v>85</v>
      </c>
      <c r="AY196" s="17" t="s">
        <v>127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7" t="s">
        <v>83</v>
      </c>
      <c r="BK196" s="238">
        <f>ROUND(I196*H196,2)</f>
        <v>0</v>
      </c>
      <c r="BL196" s="17" t="s">
        <v>134</v>
      </c>
      <c r="BM196" s="237" t="s">
        <v>214</v>
      </c>
    </row>
    <row r="197" s="13" customFormat="1">
      <c r="A197" s="13"/>
      <c r="B197" s="239"/>
      <c r="C197" s="240"/>
      <c r="D197" s="241" t="s">
        <v>136</v>
      </c>
      <c r="E197" s="242" t="s">
        <v>1</v>
      </c>
      <c r="F197" s="243" t="s">
        <v>194</v>
      </c>
      <c r="G197" s="240"/>
      <c r="H197" s="242" t="s">
        <v>1</v>
      </c>
      <c r="I197" s="244"/>
      <c r="J197" s="240"/>
      <c r="K197" s="240"/>
      <c r="L197" s="245"/>
      <c r="M197" s="246"/>
      <c r="N197" s="247"/>
      <c r="O197" s="247"/>
      <c r="P197" s="247"/>
      <c r="Q197" s="247"/>
      <c r="R197" s="247"/>
      <c r="S197" s="247"/>
      <c r="T197" s="24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9" t="s">
        <v>136</v>
      </c>
      <c r="AU197" s="249" t="s">
        <v>85</v>
      </c>
      <c r="AV197" s="13" t="s">
        <v>83</v>
      </c>
      <c r="AW197" s="13" t="s">
        <v>32</v>
      </c>
      <c r="AX197" s="13" t="s">
        <v>76</v>
      </c>
      <c r="AY197" s="249" t="s">
        <v>127</v>
      </c>
    </row>
    <row r="198" s="14" customFormat="1">
      <c r="A198" s="14"/>
      <c r="B198" s="250"/>
      <c r="C198" s="251"/>
      <c r="D198" s="241" t="s">
        <v>136</v>
      </c>
      <c r="E198" s="252" t="s">
        <v>1</v>
      </c>
      <c r="F198" s="253" t="s">
        <v>195</v>
      </c>
      <c r="G198" s="251"/>
      <c r="H198" s="254">
        <v>38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0" t="s">
        <v>136</v>
      </c>
      <c r="AU198" s="260" t="s">
        <v>85</v>
      </c>
      <c r="AV198" s="14" t="s">
        <v>85</v>
      </c>
      <c r="AW198" s="14" t="s">
        <v>32</v>
      </c>
      <c r="AX198" s="14" t="s">
        <v>76</v>
      </c>
      <c r="AY198" s="260" t="s">
        <v>127</v>
      </c>
    </row>
    <row r="199" s="15" customFormat="1">
      <c r="A199" s="15"/>
      <c r="B199" s="261"/>
      <c r="C199" s="262"/>
      <c r="D199" s="241" t="s">
        <v>136</v>
      </c>
      <c r="E199" s="263" t="s">
        <v>1</v>
      </c>
      <c r="F199" s="264" t="s">
        <v>139</v>
      </c>
      <c r="G199" s="262"/>
      <c r="H199" s="265">
        <v>38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1" t="s">
        <v>136</v>
      </c>
      <c r="AU199" s="271" t="s">
        <v>85</v>
      </c>
      <c r="AV199" s="15" t="s">
        <v>134</v>
      </c>
      <c r="AW199" s="15" t="s">
        <v>32</v>
      </c>
      <c r="AX199" s="15" t="s">
        <v>83</v>
      </c>
      <c r="AY199" s="271" t="s">
        <v>127</v>
      </c>
    </row>
    <row r="200" s="2" customFormat="1" ht="16.5" customHeight="1">
      <c r="A200" s="38"/>
      <c r="B200" s="39"/>
      <c r="C200" s="226" t="s">
        <v>215</v>
      </c>
      <c r="D200" s="226" t="s">
        <v>129</v>
      </c>
      <c r="E200" s="227" t="s">
        <v>216</v>
      </c>
      <c r="F200" s="228" t="s">
        <v>217</v>
      </c>
      <c r="G200" s="229" t="s">
        <v>132</v>
      </c>
      <c r="H200" s="230">
        <v>6</v>
      </c>
      <c r="I200" s="231"/>
      <c r="J200" s="232">
        <f>ROUND(I200*H200,2)</f>
        <v>0</v>
      </c>
      <c r="K200" s="228" t="s">
        <v>133</v>
      </c>
      <c r="L200" s="44"/>
      <c r="M200" s="233" t="s">
        <v>1</v>
      </c>
      <c r="N200" s="234" t="s">
        <v>41</v>
      </c>
      <c r="O200" s="91"/>
      <c r="P200" s="235">
        <f>O200*H200</f>
        <v>0</v>
      </c>
      <c r="Q200" s="235">
        <v>0</v>
      </c>
      <c r="R200" s="235">
        <f>Q200*H200</f>
        <v>0</v>
      </c>
      <c r="S200" s="235">
        <v>0.098000000000000004</v>
      </c>
      <c r="T200" s="236">
        <f>S200*H200</f>
        <v>0.58800000000000008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7" t="s">
        <v>134</v>
      </c>
      <c r="AT200" s="237" t="s">
        <v>129</v>
      </c>
      <c r="AU200" s="237" t="s">
        <v>85</v>
      </c>
      <c r="AY200" s="17" t="s">
        <v>127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7" t="s">
        <v>83</v>
      </c>
      <c r="BK200" s="238">
        <f>ROUND(I200*H200,2)</f>
        <v>0</v>
      </c>
      <c r="BL200" s="17" t="s">
        <v>134</v>
      </c>
      <c r="BM200" s="237" t="s">
        <v>218</v>
      </c>
    </row>
    <row r="201" s="13" customFormat="1">
      <c r="A201" s="13"/>
      <c r="B201" s="239"/>
      <c r="C201" s="240"/>
      <c r="D201" s="241" t="s">
        <v>136</v>
      </c>
      <c r="E201" s="242" t="s">
        <v>1</v>
      </c>
      <c r="F201" s="243" t="s">
        <v>219</v>
      </c>
      <c r="G201" s="240"/>
      <c r="H201" s="242" t="s">
        <v>1</v>
      </c>
      <c r="I201" s="244"/>
      <c r="J201" s="240"/>
      <c r="K201" s="240"/>
      <c r="L201" s="245"/>
      <c r="M201" s="246"/>
      <c r="N201" s="247"/>
      <c r="O201" s="247"/>
      <c r="P201" s="247"/>
      <c r="Q201" s="247"/>
      <c r="R201" s="247"/>
      <c r="S201" s="247"/>
      <c r="T201" s="24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9" t="s">
        <v>136</v>
      </c>
      <c r="AU201" s="249" t="s">
        <v>85</v>
      </c>
      <c r="AV201" s="13" t="s">
        <v>83</v>
      </c>
      <c r="AW201" s="13" t="s">
        <v>32</v>
      </c>
      <c r="AX201" s="13" t="s">
        <v>76</v>
      </c>
      <c r="AY201" s="249" t="s">
        <v>127</v>
      </c>
    </row>
    <row r="202" s="14" customFormat="1">
      <c r="A202" s="14"/>
      <c r="B202" s="250"/>
      <c r="C202" s="251"/>
      <c r="D202" s="241" t="s">
        <v>136</v>
      </c>
      <c r="E202" s="252" t="s">
        <v>1</v>
      </c>
      <c r="F202" s="253" t="s">
        <v>159</v>
      </c>
      <c r="G202" s="251"/>
      <c r="H202" s="254">
        <v>6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0" t="s">
        <v>136</v>
      </c>
      <c r="AU202" s="260" t="s">
        <v>85</v>
      </c>
      <c r="AV202" s="14" t="s">
        <v>85</v>
      </c>
      <c r="AW202" s="14" t="s">
        <v>32</v>
      </c>
      <c r="AX202" s="14" t="s">
        <v>76</v>
      </c>
      <c r="AY202" s="260" t="s">
        <v>127</v>
      </c>
    </row>
    <row r="203" s="15" customFormat="1">
      <c r="A203" s="15"/>
      <c r="B203" s="261"/>
      <c r="C203" s="262"/>
      <c r="D203" s="241" t="s">
        <v>136</v>
      </c>
      <c r="E203" s="263" t="s">
        <v>1</v>
      </c>
      <c r="F203" s="264" t="s">
        <v>139</v>
      </c>
      <c r="G203" s="262"/>
      <c r="H203" s="265">
        <v>6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1" t="s">
        <v>136</v>
      </c>
      <c r="AU203" s="271" t="s">
        <v>85</v>
      </c>
      <c r="AV203" s="15" t="s">
        <v>134</v>
      </c>
      <c r="AW203" s="15" t="s">
        <v>32</v>
      </c>
      <c r="AX203" s="15" t="s">
        <v>83</v>
      </c>
      <c r="AY203" s="271" t="s">
        <v>127</v>
      </c>
    </row>
    <row r="204" s="2" customFormat="1" ht="16.5" customHeight="1">
      <c r="A204" s="38"/>
      <c r="B204" s="39"/>
      <c r="C204" s="226" t="s">
        <v>220</v>
      </c>
      <c r="D204" s="226" t="s">
        <v>129</v>
      </c>
      <c r="E204" s="227" t="s">
        <v>216</v>
      </c>
      <c r="F204" s="228" t="s">
        <v>217</v>
      </c>
      <c r="G204" s="229" t="s">
        <v>132</v>
      </c>
      <c r="H204" s="230">
        <v>6</v>
      </c>
      <c r="I204" s="231"/>
      <c r="J204" s="232">
        <f>ROUND(I204*H204,2)</f>
        <v>0</v>
      </c>
      <c r="K204" s="228" t="s">
        <v>133</v>
      </c>
      <c r="L204" s="44"/>
      <c r="M204" s="233" t="s">
        <v>1</v>
      </c>
      <c r="N204" s="234" t="s">
        <v>41</v>
      </c>
      <c r="O204" s="91"/>
      <c r="P204" s="235">
        <f>O204*H204</f>
        <v>0</v>
      </c>
      <c r="Q204" s="235">
        <v>0</v>
      </c>
      <c r="R204" s="235">
        <f>Q204*H204</f>
        <v>0</v>
      </c>
      <c r="S204" s="235">
        <v>0.098000000000000004</v>
      </c>
      <c r="T204" s="236">
        <f>S204*H204</f>
        <v>0.58800000000000008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37" t="s">
        <v>134</v>
      </c>
      <c r="AT204" s="237" t="s">
        <v>129</v>
      </c>
      <c r="AU204" s="237" t="s">
        <v>85</v>
      </c>
      <c r="AY204" s="17" t="s">
        <v>127</v>
      </c>
      <c r="BE204" s="238">
        <f>IF(N204="základní",J204,0)</f>
        <v>0</v>
      </c>
      <c r="BF204" s="238">
        <f>IF(N204="snížená",J204,0)</f>
        <v>0</v>
      </c>
      <c r="BG204" s="238">
        <f>IF(N204="zákl. přenesená",J204,0)</f>
        <v>0</v>
      </c>
      <c r="BH204" s="238">
        <f>IF(N204="sníž. přenesená",J204,0)</f>
        <v>0</v>
      </c>
      <c r="BI204" s="238">
        <f>IF(N204="nulová",J204,0)</f>
        <v>0</v>
      </c>
      <c r="BJ204" s="17" t="s">
        <v>83</v>
      </c>
      <c r="BK204" s="238">
        <f>ROUND(I204*H204,2)</f>
        <v>0</v>
      </c>
      <c r="BL204" s="17" t="s">
        <v>134</v>
      </c>
      <c r="BM204" s="237" t="s">
        <v>221</v>
      </c>
    </row>
    <row r="205" s="13" customFormat="1">
      <c r="A205" s="13"/>
      <c r="B205" s="239"/>
      <c r="C205" s="240"/>
      <c r="D205" s="241" t="s">
        <v>136</v>
      </c>
      <c r="E205" s="242" t="s">
        <v>1</v>
      </c>
      <c r="F205" s="243" t="s">
        <v>222</v>
      </c>
      <c r="G205" s="240"/>
      <c r="H205" s="242" t="s">
        <v>1</v>
      </c>
      <c r="I205" s="244"/>
      <c r="J205" s="240"/>
      <c r="K205" s="240"/>
      <c r="L205" s="245"/>
      <c r="M205" s="246"/>
      <c r="N205" s="247"/>
      <c r="O205" s="247"/>
      <c r="P205" s="247"/>
      <c r="Q205" s="247"/>
      <c r="R205" s="247"/>
      <c r="S205" s="247"/>
      <c r="T205" s="24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9" t="s">
        <v>136</v>
      </c>
      <c r="AU205" s="249" t="s">
        <v>85</v>
      </c>
      <c r="AV205" s="13" t="s">
        <v>83</v>
      </c>
      <c r="AW205" s="13" t="s">
        <v>32</v>
      </c>
      <c r="AX205" s="13" t="s">
        <v>76</v>
      </c>
      <c r="AY205" s="249" t="s">
        <v>127</v>
      </c>
    </row>
    <row r="206" s="14" customFormat="1">
      <c r="A206" s="14"/>
      <c r="B206" s="250"/>
      <c r="C206" s="251"/>
      <c r="D206" s="241" t="s">
        <v>136</v>
      </c>
      <c r="E206" s="252" t="s">
        <v>1</v>
      </c>
      <c r="F206" s="253" t="s">
        <v>159</v>
      </c>
      <c r="G206" s="251"/>
      <c r="H206" s="254">
        <v>6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0" t="s">
        <v>136</v>
      </c>
      <c r="AU206" s="260" t="s">
        <v>85</v>
      </c>
      <c r="AV206" s="14" t="s">
        <v>85</v>
      </c>
      <c r="AW206" s="14" t="s">
        <v>32</v>
      </c>
      <c r="AX206" s="14" t="s">
        <v>76</v>
      </c>
      <c r="AY206" s="260" t="s">
        <v>127</v>
      </c>
    </row>
    <row r="207" s="15" customFormat="1">
      <c r="A207" s="15"/>
      <c r="B207" s="261"/>
      <c r="C207" s="262"/>
      <c r="D207" s="241" t="s">
        <v>136</v>
      </c>
      <c r="E207" s="263" t="s">
        <v>1</v>
      </c>
      <c r="F207" s="264" t="s">
        <v>139</v>
      </c>
      <c r="G207" s="262"/>
      <c r="H207" s="265">
        <v>6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1" t="s">
        <v>136</v>
      </c>
      <c r="AU207" s="271" t="s">
        <v>85</v>
      </c>
      <c r="AV207" s="15" t="s">
        <v>134</v>
      </c>
      <c r="AW207" s="15" t="s">
        <v>32</v>
      </c>
      <c r="AX207" s="15" t="s">
        <v>83</v>
      </c>
      <c r="AY207" s="271" t="s">
        <v>127</v>
      </c>
    </row>
    <row r="208" s="2" customFormat="1" ht="16.5" customHeight="1">
      <c r="A208" s="38"/>
      <c r="B208" s="39"/>
      <c r="C208" s="226" t="s">
        <v>7</v>
      </c>
      <c r="D208" s="226" t="s">
        <v>129</v>
      </c>
      <c r="E208" s="227" t="s">
        <v>223</v>
      </c>
      <c r="F208" s="228" t="s">
        <v>224</v>
      </c>
      <c r="G208" s="229" t="s">
        <v>132</v>
      </c>
      <c r="H208" s="230">
        <v>38</v>
      </c>
      <c r="I208" s="231"/>
      <c r="J208" s="232">
        <f>ROUND(I208*H208,2)</f>
        <v>0</v>
      </c>
      <c r="K208" s="228" t="s">
        <v>133</v>
      </c>
      <c r="L208" s="44"/>
      <c r="M208" s="233" t="s">
        <v>1</v>
      </c>
      <c r="N208" s="234" t="s">
        <v>41</v>
      </c>
      <c r="O208" s="91"/>
      <c r="P208" s="235">
        <f>O208*H208</f>
        <v>0</v>
      </c>
      <c r="Q208" s="235">
        <v>0</v>
      </c>
      <c r="R208" s="235">
        <f>Q208*H208</f>
        <v>0</v>
      </c>
      <c r="S208" s="235">
        <v>0.22</v>
      </c>
      <c r="T208" s="236">
        <f>S208*H208</f>
        <v>8.3599999999999994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37" t="s">
        <v>134</v>
      </c>
      <c r="AT208" s="237" t="s">
        <v>129</v>
      </c>
      <c r="AU208" s="237" t="s">
        <v>85</v>
      </c>
      <c r="AY208" s="17" t="s">
        <v>127</v>
      </c>
      <c r="BE208" s="238">
        <f>IF(N208="základní",J208,0)</f>
        <v>0</v>
      </c>
      <c r="BF208" s="238">
        <f>IF(N208="snížená",J208,0)</f>
        <v>0</v>
      </c>
      <c r="BG208" s="238">
        <f>IF(N208="zákl. přenesená",J208,0)</f>
        <v>0</v>
      </c>
      <c r="BH208" s="238">
        <f>IF(N208="sníž. přenesená",J208,0)</f>
        <v>0</v>
      </c>
      <c r="BI208" s="238">
        <f>IF(N208="nulová",J208,0)</f>
        <v>0</v>
      </c>
      <c r="BJ208" s="17" t="s">
        <v>83</v>
      </c>
      <c r="BK208" s="238">
        <f>ROUND(I208*H208,2)</f>
        <v>0</v>
      </c>
      <c r="BL208" s="17" t="s">
        <v>134</v>
      </c>
      <c r="BM208" s="237" t="s">
        <v>225</v>
      </c>
    </row>
    <row r="209" s="13" customFormat="1">
      <c r="A209" s="13"/>
      <c r="B209" s="239"/>
      <c r="C209" s="240"/>
      <c r="D209" s="241" t="s">
        <v>136</v>
      </c>
      <c r="E209" s="242" t="s">
        <v>1</v>
      </c>
      <c r="F209" s="243" t="s">
        <v>194</v>
      </c>
      <c r="G209" s="240"/>
      <c r="H209" s="242" t="s">
        <v>1</v>
      </c>
      <c r="I209" s="244"/>
      <c r="J209" s="240"/>
      <c r="K209" s="240"/>
      <c r="L209" s="245"/>
      <c r="M209" s="246"/>
      <c r="N209" s="247"/>
      <c r="O209" s="247"/>
      <c r="P209" s="247"/>
      <c r="Q209" s="247"/>
      <c r="R209" s="247"/>
      <c r="S209" s="247"/>
      <c r="T209" s="24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9" t="s">
        <v>136</v>
      </c>
      <c r="AU209" s="249" t="s">
        <v>85</v>
      </c>
      <c r="AV209" s="13" t="s">
        <v>83</v>
      </c>
      <c r="AW209" s="13" t="s">
        <v>32</v>
      </c>
      <c r="AX209" s="13" t="s">
        <v>76</v>
      </c>
      <c r="AY209" s="249" t="s">
        <v>127</v>
      </c>
    </row>
    <row r="210" s="14" customFormat="1">
      <c r="A210" s="14"/>
      <c r="B210" s="250"/>
      <c r="C210" s="251"/>
      <c r="D210" s="241" t="s">
        <v>136</v>
      </c>
      <c r="E210" s="252" t="s">
        <v>1</v>
      </c>
      <c r="F210" s="253" t="s">
        <v>195</v>
      </c>
      <c r="G210" s="251"/>
      <c r="H210" s="254">
        <v>38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0" t="s">
        <v>136</v>
      </c>
      <c r="AU210" s="260" t="s">
        <v>85</v>
      </c>
      <c r="AV210" s="14" t="s">
        <v>85</v>
      </c>
      <c r="AW210" s="14" t="s">
        <v>32</v>
      </c>
      <c r="AX210" s="14" t="s">
        <v>76</v>
      </c>
      <c r="AY210" s="260" t="s">
        <v>127</v>
      </c>
    </row>
    <row r="211" s="15" customFormat="1">
      <c r="A211" s="15"/>
      <c r="B211" s="261"/>
      <c r="C211" s="262"/>
      <c r="D211" s="241" t="s">
        <v>136</v>
      </c>
      <c r="E211" s="263" t="s">
        <v>1</v>
      </c>
      <c r="F211" s="264" t="s">
        <v>139</v>
      </c>
      <c r="G211" s="262"/>
      <c r="H211" s="265">
        <v>38</v>
      </c>
      <c r="I211" s="266"/>
      <c r="J211" s="262"/>
      <c r="K211" s="262"/>
      <c r="L211" s="267"/>
      <c r="M211" s="268"/>
      <c r="N211" s="269"/>
      <c r="O211" s="269"/>
      <c r="P211" s="269"/>
      <c r="Q211" s="269"/>
      <c r="R211" s="269"/>
      <c r="S211" s="269"/>
      <c r="T211" s="27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1" t="s">
        <v>136</v>
      </c>
      <c r="AU211" s="271" t="s">
        <v>85</v>
      </c>
      <c r="AV211" s="15" t="s">
        <v>134</v>
      </c>
      <c r="AW211" s="15" t="s">
        <v>32</v>
      </c>
      <c r="AX211" s="15" t="s">
        <v>83</v>
      </c>
      <c r="AY211" s="271" t="s">
        <v>127</v>
      </c>
    </row>
    <row r="212" s="2" customFormat="1" ht="16.5" customHeight="1">
      <c r="A212" s="38"/>
      <c r="B212" s="39"/>
      <c r="C212" s="226" t="s">
        <v>226</v>
      </c>
      <c r="D212" s="226" t="s">
        <v>129</v>
      </c>
      <c r="E212" s="227" t="s">
        <v>227</v>
      </c>
      <c r="F212" s="228" t="s">
        <v>228</v>
      </c>
      <c r="G212" s="229" t="s">
        <v>132</v>
      </c>
      <c r="H212" s="230">
        <v>42</v>
      </c>
      <c r="I212" s="231"/>
      <c r="J212" s="232">
        <f>ROUND(I212*H212,2)</f>
        <v>0</v>
      </c>
      <c r="K212" s="228" t="s">
        <v>133</v>
      </c>
      <c r="L212" s="44"/>
      <c r="M212" s="233" t="s">
        <v>1</v>
      </c>
      <c r="N212" s="234" t="s">
        <v>41</v>
      </c>
      <c r="O212" s="91"/>
      <c r="P212" s="235">
        <f>O212*H212</f>
        <v>0</v>
      </c>
      <c r="Q212" s="235">
        <v>3.0000000000000001E-05</v>
      </c>
      <c r="R212" s="235">
        <f>Q212*H212</f>
        <v>0.0012600000000000001</v>
      </c>
      <c r="S212" s="235">
        <v>0.091999999999999998</v>
      </c>
      <c r="T212" s="236">
        <f>S212*H212</f>
        <v>3.8639999999999999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7" t="s">
        <v>134</v>
      </c>
      <c r="AT212" s="237" t="s">
        <v>129</v>
      </c>
      <c r="AU212" s="237" t="s">
        <v>85</v>
      </c>
      <c r="AY212" s="17" t="s">
        <v>127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7" t="s">
        <v>83</v>
      </c>
      <c r="BK212" s="238">
        <f>ROUND(I212*H212,2)</f>
        <v>0</v>
      </c>
      <c r="BL212" s="17" t="s">
        <v>134</v>
      </c>
      <c r="BM212" s="237" t="s">
        <v>229</v>
      </c>
    </row>
    <row r="213" s="13" customFormat="1">
      <c r="A213" s="13"/>
      <c r="B213" s="239"/>
      <c r="C213" s="240"/>
      <c r="D213" s="241" t="s">
        <v>136</v>
      </c>
      <c r="E213" s="242" t="s">
        <v>1</v>
      </c>
      <c r="F213" s="243" t="s">
        <v>230</v>
      </c>
      <c r="G213" s="240"/>
      <c r="H213" s="242" t="s">
        <v>1</v>
      </c>
      <c r="I213" s="244"/>
      <c r="J213" s="240"/>
      <c r="K213" s="240"/>
      <c r="L213" s="245"/>
      <c r="M213" s="246"/>
      <c r="N213" s="247"/>
      <c r="O213" s="247"/>
      <c r="P213" s="247"/>
      <c r="Q213" s="247"/>
      <c r="R213" s="247"/>
      <c r="S213" s="247"/>
      <c r="T213" s="248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9" t="s">
        <v>136</v>
      </c>
      <c r="AU213" s="249" t="s">
        <v>85</v>
      </c>
      <c r="AV213" s="13" t="s">
        <v>83</v>
      </c>
      <c r="AW213" s="13" t="s">
        <v>32</v>
      </c>
      <c r="AX213" s="13" t="s">
        <v>76</v>
      </c>
      <c r="AY213" s="249" t="s">
        <v>127</v>
      </c>
    </row>
    <row r="214" s="14" customFormat="1">
      <c r="A214" s="14"/>
      <c r="B214" s="250"/>
      <c r="C214" s="251"/>
      <c r="D214" s="241" t="s">
        <v>136</v>
      </c>
      <c r="E214" s="252" t="s">
        <v>1</v>
      </c>
      <c r="F214" s="253" t="s">
        <v>231</v>
      </c>
      <c r="G214" s="251"/>
      <c r="H214" s="254">
        <v>42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0" t="s">
        <v>136</v>
      </c>
      <c r="AU214" s="260" t="s">
        <v>85</v>
      </c>
      <c r="AV214" s="14" t="s">
        <v>85</v>
      </c>
      <c r="AW214" s="14" t="s">
        <v>32</v>
      </c>
      <c r="AX214" s="14" t="s">
        <v>76</v>
      </c>
      <c r="AY214" s="260" t="s">
        <v>127</v>
      </c>
    </row>
    <row r="215" s="15" customFormat="1">
      <c r="A215" s="15"/>
      <c r="B215" s="261"/>
      <c r="C215" s="262"/>
      <c r="D215" s="241" t="s">
        <v>136</v>
      </c>
      <c r="E215" s="263" t="s">
        <v>1</v>
      </c>
      <c r="F215" s="264" t="s">
        <v>139</v>
      </c>
      <c r="G215" s="262"/>
      <c r="H215" s="265">
        <v>42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71" t="s">
        <v>136</v>
      </c>
      <c r="AU215" s="271" t="s">
        <v>85</v>
      </c>
      <c r="AV215" s="15" t="s">
        <v>134</v>
      </c>
      <c r="AW215" s="15" t="s">
        <v>32</v>
      </c>
      <c r="AX215" s="15" t="s">
        <v>83</v>
      </c>
      <c r="AY215" s="271" t="s">
        <v>127</v>
      </c>
    </row>
    <row r="216" s="2" customFormat="1" ht="16.5" customHeight="1">
      <c r="A216" s="38"/>
      <c r="B216" s="39"/>
      <c r="C216" s="226" t="s">
        <v>232</v>
      </c>
      <c r="D216" s="226" t="s">
        <v>129</v>
      </c>
      <c r="E216" s="227" t="s">
        <v>233</v>
      </c>
      <c r="F216" s="228" t="s">
        <v>234</v>
      </c>
      <c r="G216" s="229" t="s">
        <v>235</v>
      </c>
      <c r="H216" s="230">
        <v>74</v>
      </c>
      <c r="I216" s="231"/>
      <c r="J216" s="232">
        <f>ROUND(I216*H216,2)</f>
        <v>0</v>
      </c>
      <c r="K216" s="228" t="s">
        <v>133</v>
      </c>
      <c r="L216" s="44"/>
      <c r="M216" s="233" t="s">
        <v>1</v>
      </c>
      <c r="N216" s="234" t="s">
        <v>41</v>
      </c>
      <c r="O216" s="91"/>
      <c r="P216" s="235">
        <f>O216*H216</f>
        <v>0</v>
      </c>
      <c r="Q216" s="235">
        <v>0</v>
      </c>
      <c r="R216" s="235">
        <f>Q216*H216</f>
        <v>0</v>
      </c>
      <c r="S216" s="235">
        <v>0.20499999999999999</v>
      </c>
      <c r="T216" s="236">
        <f>S216*H216</f>
        <v>15.17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7" t="s">
        <v>134</v>
      </c>
      <c r="AT216" s="237" t="s">
        <v>129</v>
      </c>
      <c r="AU216" s="237" t="s">
        <v>85</v>
      </c>
      <c r="AY216" s="17" t="s">
        <v>127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7" t="s">
        <v>83</v>
      </c>
      <c r="BK216" s="238">
        <f>ROUND(I216*H216,2)</f>
        <v>0</v>
      </c>
      <c r="BL216" s="17" t="s">
        <v>134</v>
      </c>
      <c r="BM216" s="237" t="s">
        <v>236</v>
      </c>
    </row>
    <row r="217" s="13" customFormat="1">
      <c r="A217" s="13"/>
      <c r="B217" s="239"/>
      <c r="C217" s="240"/>
      <c r="D217" s="241" t="s">
        <v>136</v>
      </c>
      <c r="E217" s="242" t="s">
        <v>1</v>
      </c>
      <c r="F217" s="243" t="s">
        <v>237</v>
      </c>
      <c r="G217" s="240"/>
      <c r="H217" s="242" t="s">
        <v>1</v>
      </c>
      <c r="I217" s="244"/>
      <c r="J217" s="240"/>
      <c r="K217" s="240"/>
      <c r="L217" s="245"/>
      <c r="M217" s="246"/>
      <c r="N217" s="247"/>
      <c r="O217" s="247"/>
      <c r="P217" s="247"/>
      <c r="Q217" s="247"/>
      <c r="R217" s="247"/>
      <c r="S217" s="247"/>
      <c r="T217" s="24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9" t="s">
        <v>136</v>
      </c>
      <c r="AU217" s="249" t="s">
        <v>85</v>
      </c>
      <c r="AV217" s="13" t="s">
        <v>83</v>
      </c>
      <c r="AW217" s="13" t="s">
        <v>32</v>
      </c>
      <c r="AX217" s="13" t="s">
        <v>76</v>
      </c>
      <c r="AY217" s="249" t="s">
        <v>127</v>
      </c>
    </row>
    <row r="218" s="14" customFormat="1">
      <c r="A218" s="14"/>
      <c r="B218" s="250"/>
      <c r="C218" s="251"/>
      <c r="D218" s="241" t="s">
        <v>136</v>
      </c>
      <c r="E218" s="252" t="s">
        <v>1</v>
      </c>
      <c r="F218" s="253" t="s">
        <v>238</v>
      </c>
      <c r="G218" s="251"/>
      <c r="H218" s="254">
        <v>74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0" t="s">
        <v>136</v>
      </c>
      <c r="AU218" s="260" t="s">
        <v>85</v>
      </c>
      <c r="AV218" s="14" t="s">
        <v>85</v>
      </c>
      <c r="AW218" s="14" t="s">
        <v>32</v>
      </c>
      <c r="AX218" s="14" t="s">
        <v>76</v>
      </c>
      <c r="AY218" s="260" t="s">
        <v>127</v>
      </c>
    </row>
    <row r="219" s="15" customFormat="1">
      <c r="A219" s="15"/>
      <c r="B219" s="261"/>
      <c r="C219" s="262"/>
      <c r="D219" s="241" t="s">
        <v>136</v>
      </c>
      <c r="E219" s="263" t="s">
        <v>1</v>
      </c>
      <c r="F219" s="264" t="s">
        <v>139</v>
      </c>
      <c r="G219" s="262"/>
      <c r="H219" s="265">
        <v>74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1" t="s">
        <v>136</v>
      </c>
      <c r="AU219" s="271" t="s">
        <v>85</v>
      </c>
      <c r="AV219" s="15" t="s">
        <v>134</v>
      </c>
      <c r="AW219" s="15" t="s">
        <v>32</v>
      </c>
      <c r="AX219" s="15" t="s">
        <v>83</v>
      </c>
      <c r="AY219" s="271" t="s">
        <v>127</v>
      </c>
    </row>
    <row r="220" s="2" customFormat="1" ht="16.5" customHeight="1">
      <c r="A220" s="38"/>
      <c r="B220" s="39"/>
      <c r="C220" s="226" t="s">
        <v>239</v>
      </c>
      <c r="D220" s="226" t="s">
        <v>129</v>
      </c>
      <c r="E220" s="227" t="s">
        <v>240</v>
      </c>
      <c r="F220" s="228" t="s">
        <v>241</v>
      </c>
      <c r="G220" s="229" t="s">
        <v>235</v>
      </c>
      <c r="H220" s="230">
        <v>4</v>
      </c>
      <c r="I220" s="231"/>
      <c r="J220" s="232">
        <f>ROUND(I220*H220,2)</f>
        <v>0</v>
      </c>
      <c r="K220" s="228" t="s">
        <v>133</v>
      </c>
      <c r="L220" s="44"/>
      <c r="M220" s="233" t="s">
        <v>1</v>
      </c>
      <c r="N220" s="234" t="s">
        <v>41</v>
      </c>
      <c r="O220" s="91"/>
      <c r="P220" s="235">
        <f>O220*H220</f>
        <v>0</v>
      </c>
      <c r="Q220" s="235">
        <v>0</v>
      </c>
      <c r="R220" s="235">
        <f>Q220*H220</f>
        <v>0</v>
      </c>
      <c r="S220" s="235">
        <v>0.040000000000000001</v>
      </c>
      <c r="T220" s="236">
        <f>S220*H220</f>
        <v>0.16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7" t="s">
        <v>134</v>
      </c>
      <c r="AT220" s="237" t="s">
        <v>129</v>
      </c>
      <c r="AU220" s="237" t="s">
        <v>85</v>
      </c>
      <c r="AY220" s="17" t="s">
        <v>127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7" t="s">
        <v>83</v>
      </c>
      <c r="BK220" s="238">
        <f>ROUND(I220*H220,2)</f>
        <v>0</v>
      </c>
      <c r="BL220" s="17" t="s">
        <v>134</v>
      </c>
      <c r="BM220" s="237" t="s">
        <v>242</v>
      </c>
    </row>
    <row r="221" s="13" customFormat="1">
      <c r="A221" s="13"/>
      <c r="B221" s="239"/>
      <c r="C221" s="240"/>
      <c r="D221" s="241" t="s">
        <v>136</v>
      </c>
      <c r="E221" s="242" t="s">
        <v>1</v>
      </c>
      <c r="F221" s="243" t="s">
        <v>243</v>
      </c>
      <c r="G221" s="240"/>
      <c r="H221" s="242" t="s">
        <v>1</v>
      </c>
      <c r="I221" s="244"/>
      <c r="J221" s="240"/>
      <c r="K221" s="240"/>
      <c r="L221" s="245"/>
      <c r="M221" s="246"/>
      <c r="N221" s="247"/>
      <c r="O221" s="247"/>
      <c r="P221" s="247"/>
      <c r="Q221" s="247"/>
      <c r="R221" s="247"/>
      <c r="S221" s="247"/>
      <c r="T221" s="24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9" t="s">
        <v>136</v>
      </c>
      <c r="AU221" s="249" t="s">
        <v>85</v>
      </c>
      <c r="AV221" s="13" t="s">
        <v>83</v>
      </c>
      <c r="AW221" s="13" t="s">
        <v>32</v>
      </c>
      <c r="AX221" s="13" t="s">
        <v>76</v>
      </c>
      <c r="AY221" s="249" t="s">
        <v>127</v>
      </c>
    </row>
    <row r="222" s="14" customFormat="1">
      <c r="A222" s="14"/>
      <c r="B222" s="250"/>
      <c r="C222" s="251"/>
      <c r="D222" s="241" t="s">
        <v>136</v>
      </c>
      <c r="E222" s="252" t="s">
        <v>1</v>
      </c>
      <c r="F222" s="253" t="s">
        <v>134</v>
      </c>
      <c r="G222" s="251"/>
      <c r="H222" s="254">
        <v>4</v>
      </c>
      <c r="I222" s="255"/>
      <c r="J222" s="251"/>
      <c r="K222" s="251"/>
      <c r="L222" s="256"/>
      <c r="M222" s="257"/>
      <c r="N222" s="258"/>
      <c r="O222" s="258"/>
      <c r="P222" s="258"/>
      <c r="Q222" s="258"/>
      <c r="R222" s="258"/>
      <c r="S222" s="258"/>
      <c r="T222" s="25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0" t="s">
        <v>136</v>
      </c>
      <c r="AU222" s="260" t="s">
        <v>85</v>
      </c>
      <c r="AV222" s="14" t="s">
        <v>85</v>
      </c>
      <c r="AW222" s="14" t="s">
        <v>32</v>
      </c>
      <c r="AX222" s="14" t="s">
        <v>76</v>
      </c>
      <c r="AY222" s="260" t="s">
        <v>127</v>
      </c>
    </row>
    <row r="223" s="15" customFormat="1">
      <c r="A223" s="15"/>
      <c r="B223" s="261"/>
      <c r="C223" s="262"/>
      <c r="D223" s="241" t="s">
        <v>136</v>
      </c>
      <c r="E223" s="263" t="s">
        <v>1</v>
      </c>
      <c r="F223" s="264" t="s">
        <v>139</v>
      </c>
      <c r="G223" s="262"/>
      <c r="H223" s="265">
        <v>4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71" t="s">
        <v>136</v>
      </c>
      <c r="AU223" s="271" t="s">
        <v>85</v>
      </c>
      <c r="AV223" s="15" t="s">
        <v>134</v>
      </c>
      <c r="AW223" s="15" t="s">
        <v>32</v>
      </c>
      <c r="AX223" s="15" t="s">
        <v>83</v>
      </c>
      <c r="AY223" s="271" t="s">
        <v>127</v>
      </c>
    </row>
    <row r="224" s="2" customFormat="1" ht="16.5" customHeight="1">
      <c r="A224" s="38"/>
      <c r="B224" s="39"/>
      <c r="C224" s="226" t="s">
        <v>244</v>
      </c>
      <c r="D224" s="226" t="s">
        <v>129</v>
      </c>
      <c r="E224" s="227" t="s">
        <v>245</v>
      </c>
      <c r="F224" s="228" t="s">
        <v>246</v>
      </c>
      <c r="G224" s="229" t="s">
        <v>132</v>
      </c>
      <c r="H224" s="230">
        <v>81</v>
      </c>
      <c r="I224" s="231"/>
      <c r="J224" s="232">
        <f>ROUND(I224*H224,2)</f>
        <v>0</v>
      </c>
      <c r="K224" s="228" t="s">
        <v>133</v>
      </c>
      <c r="L224" s="44"/>
      <c r="M224" s="233" t="s">
        <v>1</v>
      </c>
      <c r="N224" s="234" t="s">
        <v>41</v>
      </c>
      <c r="O224" s="91"/>
      <c r="P224" s="235">
        <f>O224*H224</f>
        <v>0</v>
      </c>
      <c r="Q224" s="235">
        <v>0</v>
      </c>
      <c r="R224" s="235">
        <f>Q224*H224</f>
        <v>0</v>
      </c>
      <c r="S224" s="235">
        <v>0</v>
      </c>
      <c r="T224" s="236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7" t="s">
        <v>134</v>
      </c>
      <c r="AT224" s="237" t="s">
        <v>129</v>
      </c>
      <c r="AU224" s="237" t="s">
        <v>85</v>
      </c>
      <c r="AY224" s="17" t="s">
        <v>127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7" t="s">
        <v>83</v>
      </c>
      <c r="BK224" s="238">
        <f>ROUND(I224*H224,2)</f>
        <v>0</v>
      </c>
      <c r="BL224" s="17" t="s">
        <v>134</v>
      </c>
      <c r="BM224" s="237" t="s">
        <v>247</v>
      </c>
    </row>
    <row r="225" s="13" customFormat="1">
      <c r="A225" s="13"/>
      <c r="B225" s="239"/>
      <c r="C225" s="240"/>
      <c r="D225" s="241" t="s">
        <v>136</v>
      </c>
      <c r="E225" s="242" t="s">
        <v>1</v>
      </c>
      <c r="F225" s="243" t="s">
        <v>248</v>
      </c>
      <c r="G225" s="240"/>
      <c r="H225" s="242" t="s">
        <v>1</v>
      </c>
      <c r="I225" s="244"/>
      <c r="J225" s="240"/>
      <c r="K225" s="240"/>
      <c r="L225" s="245"/>
      <c r="M225" s="246"/>
      <c r="N225" s="247"/>
      <c r="O225" s="247"/>
      <c r="P225" s="247"/>
      <c r="Q225" s="247"/>
      <c r="R225" s="247"/>
      <c r="S225" s="247"/>
      <c r="T225" s="248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9" t="s">
        <v>136</v>
      </c>
      <c r="AU225" s="249" t="s">
        <v>85</v>
      </c>
      <c r="AV225" s="13" t="s">
        <v>83</v>
      </c>
      <c r="AW225" s="13" t="s">
        <v>32</v>
      </c>
      <c r="AX225" s="13" t="s">
        <v>76</v>
      </c>
      <c r="AY225" s="249" t="s">
        <v>127</v>
      </c>
    </row>
    <row r="226" s="14" customFormat="1">
      <c r="A226" s="14"/>
      <c r="B226" s="250"/>
      <c r="C226" s="251"/>
      <c r="D226" s="241" t="s">
        <v>136</v>
      </c>
      <c r="E226" s="252" t="s">
        <v>1</v>
      </c>
      <c r="F226" s="253" t="s">
        <v>249</v>
      </c>
      <c r="G226" s="251"/>
      <c r="H226" s="254">
        <v>81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0" t="s">
        <v>136</v>
      </c>
      <c r="AU226" s="260" t="s">
        <v>85</v>
      </c>
      <c r="AV226" s="14" t="s">
        <v>85</v>
      </c>
      <c r="AW226" s="14" t="s">
        <v>32</v>
      </c>
      <c r="AX226" s="14" t="s">
        <v>76</v>
      </c>
      <c r="AY226" s="260" t="s">
        <v>127</v>
      </c>
    </row>
    <row r="227" s="15" customFormat="1">
      <c r="A227" s="15"/>
      <c r="B227" s="261"/>
      <c r="C227" s="262"/>
      <c r="D227" s="241" t="s">
        <v>136</v>
      </c>
      <c r="E227" s="263" t="s">
        <v>1</v>
      </c>
      <c r="F227" s="264" t="s">
        <v>139</v>
      </c>
      <c r="G227" s="262"/>
      <c r="H227" s="265">
        <v>81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1" t="s">
        <v>136</v>
      </c>
      <c r="AU227" s="271" t="s">
        <v>85</v>
      </c>
      <c r="AV227" s="15" t="s">
        <v>134</v>
      </c>
      <c r="AW227" s="15" t="s">
        <v>32</v>
      </c>
      <c r="AX227" s="15" t="s">
        <v>83</v>
      </c>
      <c r="AY227" s="271" t="s">
        <v>127</v>
      </c>
    </row>
    <row r="228" s="2" customFormat="1" ht="16.5" customHeight="1">
      <c r="A228" s="38"/>
      <c r="B228" s="39"/>
      <c r="C228" s="226" t="s">
        <v>250</v>
      </c>
      <c r="D228" s="226" t="s">
        <v>129</v>
      </c>
      <c r="E228" s="227" t="s">
        <v>251</v>
      </c>
      <c r="F228" s="228" t="s">
        <v>252</v>
      </c>
      <c r="G228" s="229" t="s">
        <v>132</v>
      </c>
      <c r="H228" s="230">
        <v>358</v>
      </c>
      <c r="I228" s="231"/>
      <c r="J228" s="232">
        <f>ROUND(I228*H228,2)</f>
        <v>0</v>
      </c>
      <c r="K228" s="228" t="s">
        <v>133</v>
      </c>
      <c r="L228" s="44"/>
      <c r="M228" s="233" t="s">
        <v>1</v>
      </c>
      <c r="N228" s="234" t="s">
        <v>41</v>
      </c>
      <c r="O228" s="91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7" t="s">
        <v>134</v>
      </c>
      <c r="AT228" s="237" t="s">
        <v>129</v>
      </c>
      <c r="AU228" s="237" t="s">
        <v>85</v>
      </c>
      <c r="AY228" s="17" t="s">
        <v>127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7" t="s">
        <v>83</v>
      </c>
      <c r="BK228" s="238">
        <f>ROUND(I228*H228,2)</f>
        <v>0</v>
      </c>
      <c r="BL228" s="17" t="s">
        <v>134</v>
      </c>
      <c r="BM228" s="237" t="s">
        <v>253</v>
      </c>
    </row>
    <row r="229" s="13" customFormat="1">
      <c r="A229" s="13"/>
      <c r="B229" s="239"/>
      <c r="C229" s="240"/>
      <c r="D229" s="241" t="s">
        <v>136</v>
      </c>
      <c r="E229" s="242" t="s">
        <v>1</v>
      </c>
      <c r="F229" s="243" t="s">
        <v>254</v>
      </c>
      <c r="G229" s="240"/>
      <c r="H229" s="242" t="s">
        <v>1</v>
      </c>
      <c r="I229" s="244"/>
      <c r="J229" s="240"/>
      <c r="K229" s="240"/>
      <c r="L229" s="245"/>
      <c r="M229" s="246"/>
      <c r="N229" s="247"/>
      <c r="O229" s="247"/>
      <c r="P229" s="247"/>
      <c r="Q229" s="247"/>
      <c r="R229" s="247"/>
      <c r="S229" s="247"/>
      <c r="T229" s="24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9" t="s">
        <v>136</v>
      </c>
      <c r="AU229" s="249" t="s">
        <v>85</v>
      </c>
      <c r="AV229" s="13" t="s">
        <v>83</v>
      </c>
      <c r="AW229" s="13" t="s">
        <v>32</v>
      </c>
      <c r="AX229" s="13" t="s">
        <v>76</v>
      </c>
      <c r="AY229" s="249" t="s">
        <v>127</v>
      </c>
    </row>
    <row r="230" s="14" customFormat="1">
      <c r="A230" s="14"/>
      <c r="B230" s="250"/>
      <c r="C230" s="251"/>
      <c r="D230" s="241" t="s">
        <v>136</v>
      </c>
      <c r="E230" s="252" t="s">
        <v>1</v>
      </c>
      <c r="F230" s="253" t="s">
        <v>255</v>
      </c>
      <c r="G230" s="251"/>
      <c r="H230" s="254">
        <v>358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60" t="s">
        <v>136</v>
      </c>
      <c r="AU230" s="260" t="s">
        <v>85</v>
      </c>
      <c r="AV230" s="14" t="s">
        <v>85</v>
      </c>
      <c r="AW230" s="14" t="s">
        <v>32</v>
      </c>
      <c r="AX230" s="14" t="s">
        <v>76</v>
      </c>
      <c r="AY230" s="260" t="s">
        <v>127</v>
      </c>
    </row>
    <row r="231" s="15" customFormat="1">
      <c r="A231" s="15"/>
      <c r="B231" s="261"/>
      <c r="C231" s="262"/>
      <c r="D231" s="241" t="s">
        <v>136</v>
      </c>
      <c r="E231" s="263" t="s">
        <v>1</v>
      </c>
      <c r="F231" s="264" t="s">
        <v>139</v>
      </c>
      <c r="G231" s="262"/>
      <c r="H231" s="265">
        <v>358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1" t="s">
        <v>136</v>
      </c>
      <c r="AU231" s="271" t="s">
        <v>85</v>
      </c>
      <c r="AV231" s="15" t="s">
        <v>134</v>
      </c>
      <c r="AW231" s="15" t="s">
        <v>32</v>
      </c>
      <c r="AX231" s="15" t="s">
        <v>83</v>
      </c>
      <c r="AY231" s="271" t="s">
        <v>127</v>
      </c>
    </row>
    <row r="232" s="2" customFormat="1" ht="16.5" customHeight="1">
      <c r="A232" s="38"/>
      <c r="B232" s="39"/>
      <c r="C232" s="226" t="s">
        <v>256</v>
      </c>
      <c r="D232" s="226" t="s">
        <v>129</v>
      </c>
      <c r="E232" s="227" t="s">
        <v>257</v>
      </c>
      <c r="F232" s="228" t="s">
        <v>258</v>
      </c>
      <c r="G232" s="229" t="s">
        <v>142</v>
      </c>
      <c r="H232" s="230">
        <v>3</v>
      </c>
      <c r="I232" s="231"/>
      <c r="J232" s="232">
        <f>ROUND(I232*H232,2)</f>
        <v>0</v>
      </c>
      <c r="K232" s="228" t="s">
        <v>133</v>
      </c>
      <c r="L232" s="44"/>
      <c r="M232" s="233" t="s">
        <v>1</v>
      </c>
      <c r="N232" s="234" t="s">
        <v>41</v>
      </c>
      <c r="O232" s="91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7" t="s">
        <v>134</v>
      </c>
      <c r="AT232" s="237" t="s">
        <v>129</v>
      </c>
      <c r="AU232" s="237" t="s">
        <v>85</v>
      </c>
      <c r="AY232" s="17" t="s">
        <v>127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7" t="s">
        <v>83</v>
      </c>
      <c r="BK232" s="238">
        <f>ROUND(I232*H232,2)</f>
        <v>0</v>
      </c>
      <c r="BL232" s="17" t="s">
        <v>134</v>
      </c>
      <c r="BM232" s="237" t="s">
        <v>259</v>
      </c>
    </row>
    <row r="233" s="13" customFormat="1">
      <c r="A233" s="13"/>
      <c r="B233" s="239"/>
      <c r="C233" s="240"/>
      <c r="D233" s="241" t="s">
        <v>136</v>
      </c>
      <c r="E233" s="242" t="s">
        <v>1</v>
      </c>
      <c r="F233" s="243" t="s">
        <v>260</v>
      </c>
      <c r="G233" s="240"/>
      <c r="H233" s="242" t="s">
        <v>1</v>
      </c>
      <c r="I233" s="244"/>
      <c r="J233" s="240"/>
      <c r="K233" s="240"/>
      <c r="L233" s="245"/>
      <c r="M233" s="246"/>
      <c r="N233" s="247"/>
      <c r="O233" s="247"/>
      <c r="P233" s="247"/>
      <c r="Q233" s="247"/>
      <c r="R233" s="247"/>
      <c r="S233" s="247"/>
      <c r="T233" s="24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9" t="s">
        <v>136</v>
      </c>
      <c r="AU233" s="249" t="s">
        <v>85</v>
      </c>
      <c r="AV233" s="13" t="s">
        <v>83</v>
      </c>
      <c r="AW233" s="13" t="s">
        <v>32</v>
      </c>
      <c r="AX233" s="13" t="s">
        <v>76</v>
      </c>
      <c r="AY233" s="249" t="s">
        <v>127</v>
      </c>
    </row>
    <row r="234" s="14" customFormat="1">
      <c r="A234" s="14"/>
      <c r="B234" s="250"/>
      <c r="C234" s="251"/>
      <c r="D234" s="241" t="s">
        <v>136</v>
      </c>
      <c r="E234" s="252" t="s">
        <v>1</v>
      </c>
      <c r="F234" s="253" t="s">
        <v>145</v>
      </c>
      <c r="G234" s="251"/>
      <c r="H234" s="254">
        <v>3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0" t="s">
        <v>136</v>
      </c>
      <c r="AU234" s="260" t="s">
        <v>85</v>
      </c>
      <c r="AV234" s="14" t="s">
        <v>85</v>
      </c>
      <c r="AW234" s="14" t="s">
        <v>32</v>
      </c>
      <c r="AX234" s="14" t="s">
        <v>76</v>
      </c>
      <c r="AY234" s="260" t="s">
        <v>127</v>
      </c>
    </row>
    <row r="235" s="15" customFormat="1">
      <c r="A235" s="15"/>
      <c r="B235" s="261"/>
      <c r="C235" s="262"/>
      <c r="D235" s="241" t="s">
        <v>136</v>
      </c>
      <c r="E235" s="263" t="s">
        <v>1</v>
      </c>
      <c r="F235" s="264" t="s">
        <v>139</v>
      </c>
      <c r="G235" s="262"/>
      <c r="H235" s="265">
        <v>3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71" t="s">
        <v>136</v>
      </c>
      <c r="AU235" s="271" t="s">
        <v>85</v>
      </c>
      <c r="AV235" s="15" t="s">
        <v>134</v>
      </c>
      <c r="AW235" s="15" t="s">
        <v>32</v>
      </c>
      <c r="AX235" s="15" t="s">
        <v>83</v>
      </c>
      <c r="AY235" s="271" t="s">
        <v>127</v>
      </c>
    </row>
    <row r="236" s="2" customFormat="1" ht="16.5" customHeight="1">
      <c r="A236" s="38"/>
      <c r="B236" s="39"/>
      <c r="C236" s="226" t="s">
        <v>261</v>
      </c>
      <c r="D236" s="226" t="s">
        <v>129</v>
      </c>
      <c r="E236" s="227" t="s">
        <v>262</v>
      </c>
      <c r="F236" s="228" t="s">
        <v>263</v>
      </c>
      <c r="G236" s="229" t="s">
        <v>142</v>
      </c>
      <c r="H236" s="230">
        <v>2</v>
      </c>
      <c r="I236" s="231"/>
      <c r="J236" s="232">
        <f>ROUND(I236*H236,2)</f>
        <v>0</v>
      </c>
      <c r="K236" s="228" t="s">
        <v>133</v>
      </c>
      <c r="L236" s="44"/>
      <c r="M236" s="233" t="s">
        <v>1</v>
      </c>
      <c r="N236" s="234" t="s">
        <v>41</v>
      </c>
      <c r="O236" s="91"/>
      <c r="P236" s="235">
        <f>O236*H236</f>
        <v>0</v>
      </c>
      <c r="Q236" s="235">
        <v>0</v>
      </c>
      <c r="R236" s="235">
        <f>Q236*H236</f>
        <v>0</v>
      </c>
      <c r="S236" s="235">
        <v>0</v>
      </c>
      <c r="T236" s="236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7" t="s">
        <v>134</v>
      </c>
      <c r="AT236" s="237" t="s">
        <v>129</v>
      </c>
      <c r="AU236" s="237" t="s">
        <v>85</v>
      </c>
      <c r="AY236" s="17" t="s">
        <v>127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7" t="s">
        <v>83</v>
      </c>
      <c r="BK236" s="238">
        <f>ROUND(I236*H236,2)</f>
        <v>0</v>
      </c>
      <c r="BL236" s="17" t="s">
        <v>134</v>
      </c>
      <c r="BM236" s="237" t="s">
        <v>264</v>
      </c>
    </row>
    <row r="237" s="13" customFormat="1">
      <c r="A237" s="13"/>
      <c r="B237" s="239"/>
      <c r="C237" s="240"/>
      <c r="D237" s="241" t="s">
        <v>136</v>
      </c>
      <c r="E237" s="242" t="s">
        <v>1</v>
      </c>
      <c r="F237" s="243" t="s">
        <v>158</v>
      </c>
      <c r="G237" s="240"/>
      <c r="H237" s="242" t="s">
        <v>1</v>
      </c>
      <c r="I237" s="244"/>
      <c r="J237" s="240"/>
      <c r="K237" s="240"/>
      <c r="L237" s="245"/>
      <c r="M237" s="246"/>
      <c r="N237" s="247"/>
      <c r="O237" s="247"/>
      <c r="P237" s="247"/>
      <c r="Q237" s="247"/>
      <c r="R237" s="247"/>
      <c r="S237" s="247"/>
      <c r="T237" s="24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9" t="s">
        <v>136</v>
      </c>
      <c r="AU237" s="249" t="s">
        <v>85</v>
      </c>
      <c r="AV237" s="13" t="s">
        <v>83</v>
      </c>
      <c r="AW237" s="13" t="s">
        <v>32</v>
      </c>
      <c r="AX237" s="13" t="s">
        <v>76</v>
      </c>
      <c r="AY237" s="249" t="s">
        <v>127</v>
      </c>
    </row>
    <row r="238" s="14" customFormat="1">
      <c r="A238" s="14"/>
      <c r="B238" s="250"/>
      <c r="C238" s="251"/>
      <c r="D238" s="241" t="s">
        <v>136</v>
      </c>
      <c r="E238" s="252" t="s">
        <v>1</v>
      </c>
      <c r="F238" s="253" t="s">
        <v>85</v>
      </c>
      <c r="G238" s="251"/>
      <c r="H238" s="254">
        <v>2</v>
      </c>
      <c r="I238" s="255"/>
      <c r="J238" s="251"/>
      <c r="K238" s="251"/>
      <c r="L238" s="256"/>
      <c r="M238" s="257"/>
      <c r="N238" s="258"/>
      <c r="O238" s="258"/>
      <c r="P238" s="258"/>
      <c r="Q238" s="258"/>
      <c r="R238" s="258"/>
      <c r="S238" s="258"/>
      <c r="T238" s="25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0" t="s">
        <v>136</v>
      </c>
      <c r="AU238" s="260" t="s">
        <v>85</v>
      </c>
      <c r="AV238" s="14" t="s">
        <v>85</v>
      </c>
      <c r="AW238" s="14" t="s">
        <v>32</v>
      </c>
      <c r="AX238" s="14" t="s">
        <v>76</v>
      </c>
      <c r="AY238" s="260" t="s">
        <v>127</v>
      </c>
    </row>
    <row r="239" s="15" customFormat="1">
      <c r="A239" s="15"/>
      <c r="B239" s="261"/>
      <c r="C239" s="262"/>
      <c r="D239" s="241" t="s">
        <v>136</v>
      </c>
      <c r="E239" s="263" t="s">
        <v>1</v>
      </c>
      <c r="F239" s="264" t="s">
        <v>139</v>
      </c>
      <c r="G239" s="262"/>
      <c r="H239" s="265">
        <v>2</v>
      </c>
      <c r="I239" s="266"/>
      <c r="J239" s="262"/>
      <c r="K239" s="262"/>
      <c r="L239" s="267"/>
      <c r="M239" s="268"/>
      <c r="N239" s="269"/>
      <c r="O239" s="269"/>
      <c r="P239" s="269"/>
      <c r="Q239" s="269"/>
      <c r="R239" s="269"/>
      <c r="S239" s="269"/>
      <c r="T239" s="27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71" t="s">
        <v>136</v>
      </c>
      <c r="AU239" s="271" t="s">
        <v>85</v>
      </c>
      <c r="AV239" s="15" t="s">
        <v>134</v>
      </c>
      <c r="AW239" s="15" t="s">
        <v>32</v>
      </c>
      <c r="AX239" s="15" t="s">
        <v>83</v>
      </c>
      <c r="AY239" s="271" t="s">
        <v>127</v>
      </c>
    </row>
    <row r="240" s="2" customFormat="1" ht="16.5" customHeight="1">
      <c r="A240" s="38"/>
      <c r="B240" s="39"/>
      <c r="C240" s="226" t="s">
        <v>265</v>
      </c>
      <c r="D240" s="226" t="s">
        <v>129</v>
      </c>
      <c r="E240" s="227" t="s">
        <v>266</v>
      </c>
      <c r="F240" s="228" t="s">
        <v>267</v>
      </c>
      <c r="G240" s="229" t="s">
        <v>142</v>
      </c>
      <c r="H240" s="230">
        <v>3</v>
      </c>
      <c r="I240" s="231"/>
      <c r="J240" s="232">
        <f>ROUND(I240*H240,2)</f>
        <v>0</v>
      </c>
      <c r="K240" s="228" t="s">
        <v>133</v>
      </c>
      <c r="L240" s="44"/>
      <c r="M240" s="233" t="s">
        <v>1</v>
      </c>
      <c r="N240" s="234" t="s">
        <v>41</v>
      </c>
      <c r="O240" s="91"/>
      <c r="P240" s="235">
        <f>O240*H240</f>
        <v>0</v>
      </c>
      <c r="Q240" s="235">
        <v>0</v>
      </c>
      <c r="R240" s="235">
        <f>Q240*H240</f>
        <v>0</v>
      </c>
      <c r="S240" s="235">
        <v>0</v>
      </c>
      <c r="T240" s="236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7" t="s">
        <v>134</v>
      </c>
      <c r="AT240" s="237" t="s">
        <v>129</v>
      </c>
      <c r="AU240" s="237" t="s">
        <v>85</v>
      </c>
      <c r="AY240" s="17" t="s">
        <v>127</v>
      </c>
      <c r="BE240" s="238">
        <f>IF(N240="základní",J240,0)</f>
        <v>0</v>
      </c>
      <c r="BF240" s="238">
        <f>IF(N240="snížená",J240,0)</f>
        <v>0</v>
      </c>
      <c r="BG240" s="238">
        <f>IF(N240="zákl. přenesená",J240,0)</f>
        <v>0</v>
      </c>
      <c r="BH240" s="238">
        <f>IF(N240="sníž. přenesená",J240,0)</f>
        <v>0</v>
      </c>
      <c r="BI240" s="238">
        <f>IF(N240="nulová",J240,0)</f>
        <v>0</v>
      </c>
      <c r="BJ240" s="17" t="s">
        <v>83</v>
      </c>
      <c r="BK240" s="238">
        <f>ROUND(I240*H240,2)</f>
        <v>0</v>
      </c>
      <c r="BL240" s="17" t="s">
        <v>134</v>
      </c>
      <c r="BM240" s="237" t="s">
        <v>268</v>
      </c>
    </row>
    <row r="241" s="13" customFormat="1">
      <c r="A241" s="13"/>
      <c r="B241" s="239"/>
      <c r="C241" s="240"/>
      <c r="D241" s="241" t="s">
        <v>136</v>
      </c>
      <c r="E241" s="242" t="s">
        <v>1</v>
      </c>
      <c r="F241" s="243" t="s">
        <v>269</v>
      </c>
      <c r="G241" s="240"/>
      <c r="H241" s="242" t="s">
        <v>1</v>
      </c>
      <c r="I241" s="244"/>
      <c r="J241" s="240"/>
      <c r="K241" s="240"/>
      <c r="L241" s="245"/>
      <c r="M241" s="246"/>
      <c r="N241" s="247"/>
      <c r="O241" s="247"/>
      <c r="P241" s="247"/>
      <c r="Q241" s="247"/>
      <c r="R241" s="247"/>
      <c r="S241" s="247"/>
      <c r="T241" s="248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9" t="s">
        <v>136</v>
      </c>
      <c r="AU241" s="249" t="s">
        <v>85</v>
      </c>
      <c r="AV241" s="13" t="s">
        <v>83</v>
      </c>
      <c r="AW241" s="13" t="s">
        <v>32</v>
      </c>
      <c r="AX241" s="13" t="s">
        <v>76</v>
      </c>
      <c r="AY241" s="249" t="s">
        <v>127</v>
      </c>
    </row>
    <row r="242" s="14" customFormat="1">
      <c r="A242" s="14"/>
      <c r="B242" s="250"/>
      <c r="C242" s="251"/>
      <c r="D242" s="241" t="s">
        <v>136</v>
      </c>
      <c r="E242" s="252" t="s">
        <v>1</v>
      </c>
      <c r="F242" s="253" t="s">
        <v>145</v>
      </c>
      <c r="G242" s="251"/>
      <c r="H242" s="254">
        <v>3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0" t="s">
        <v>136</v>
      </c>
      <c r="AU242" s="260" t="s">
        <v>85</v>
      </c>
      <c r="AV242" s="14" t="s">
        <v>85</v>
      </c>
      <c r="AW242" s="14" t="s">
        <v>32</v>
      </c>
      <c r="AX242" s="14" t="s">
        <v>76</v>
      </c>
      <c r="AY242" s="260" t="s">
        <v>127</v>
      </c>
    </row>
    <row r="243" s="15" customFormat="1">
      <c r="A243" s="15"/>
      <c r="B243" s="261"/>
      <c r="C243" s="262"/>
      <c r="D243" s="241" t="s">
        <v>136</v>
      </c>
      <c r="E243" s="263" t="s">
        <v>1</v>
      </c>
      <c r="F243" s="264" t="s">
        <v>139</v>
      </c>
      <c r="G243" s="262"/>
      <c r="H243" s="265">
        <v>3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1" t="s">
        <v>136</v>
      </c>
      <c r="AU243" s="271" t="s">
        <v>85</v>
      </c>
      <c r="AV243" s="15" t="s">
        <v>134</v>
      </c>
      <c r="AW243" s="15" t="s">
        <v>32</v>
      </c>
      <c r="AX243" s="15" t="s">
        <v>83</v>
      </c>
      <c r="AY243" s="271" t="s">
        <v>127</v>
      </c>
    </row>
    <row r="244" s="2" customFormat="1" ht="16.5" customHeight="1">
      <c r="A244" s="38"/>
      <c r="B244" s="39"/>
      <c r="C244" s="226" t="s">
        <v>270</v>
      </c>
      <c r="D244" s="226" t="s">
        <v>129</v>
      </c>
      <c r="E244" s="227" t="s">
        <v>271</v>
      </c>
      <c r="F244" s="228" t="s">
        <v>272</v>
      </c>
      <c r="G244" s="229" t="s">
        <v>142</v>
      </c>
      <c r="H244" s="230">
        <v>2</v>
      </c>
      <c r="I244" s="231"/>
      <c r="J244" s="232">
        <f>ROUND(I244*H244,2)</f>
        <v>0</v>
      </c>
      <c r="K244" s="228" t="s">
        <v>133</v>
      </c>
      <c r="L244" s="44"/>
      <c r="M244" s="233" t="s">
        <v>1</v>
      </c>
      <c r="N244" s="234" t="s">
        <v>41</v>
      </c>
      <c r="O244" s="91"/>
      <c r="P244" s="235">
        <f>O244*H244</f>
        <v>0</v>
      </c>
      <c r="Q244" s="235">
        <v>0</v>
      </c>
      <c r="R244" s="235">
        <f>Q244*H244</f>
        <v>0</v>
      </c>
      <c r="S244" s="235">
        <v>0</v>
      </c>
      <c r="T244" s="236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37" t="s">
        <v>134</v>
      </c>
      <c r="AT244" s="237" t="s">
        <v>129</v>
      </c>
      <c r="AU244" s="237" t="s">
        <v>85</v>
      </c>
      <c r="AY244" s="17" t="s">
        <v>127</v>
      </c>
      <c r="BE244" s="238">
        <f>IF(N244="základní",J244,0)</f>
        <v>0</v>
      </c>
      <c r="BF244" s="238">
        <f>IF(N244="snížená",J244,0)</f>
        <v>0</v>
      </c>
      <c r="BG244" s="238">
        <f>IF(N244="zákl. přenesená",J244,0)</f>
        <v>0</v>
      </c>
      <c r="BH244" s="238">
        <f>IF(N244="sníž. přenesená",J244,0)</f>
        <v>0</v>
      </c>
      <c r="BI244" s="238">
        <f>IF(N244="nulová",J244,0)</f>
        <v>0</v>
      </c>
      <c r="BJ244" s="17" t="s">
        <v>83</v>
      </c>
      <c r="BK244" s="238">
        <f>ROUND(I244*H244,2)</f>
        <v>0</v>
      </c>
      <c r="BL244" s="17" t="s">
        <v>134</v>
      </c>
      <c r="BM244" s="237" t="s">
        <v>273</v>
      </c>
    </row>
    <row r="245" s="13" customFormat="1">
      <c r="A245" s="13"/>
      <c r="B245" s="239"/>
      <c r="C245" s="240"/>
      <c r="D245" s="241" t="s">
        <v>136</v>
      </c>
      <c r="E245" s="242" t="s">
        <v>1</v>
      </c>
      <c r="F245" s="243" t="s">
        <v>274</v>
      </c>
      <c r="G245" s="240"/>
      <c r="H245" s="242" t="s">
        <v>1</v>
      </c>
      <c r="I245" s="244"/>
      <c r="J245" s="240"/>
      <c r="K245" s="240"/>
      <c r="L245" s="245"/>
      <c r="M245" s="246"/>
      <c r="N245" s="247"/>
      <c r="O245" s="247"/>
      <c r="P245" s="247"/>
      <c r="Q245" s="247"/>
      <c r="R245" s="247"/>
      <c r="S245" s="247"/>
      <c r="T245" s="24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9" t="s">
        <v>136</v>
      </c>
      <c r="AU245" s="249" t="s">
        <v>85</v>
      </c>
      <c r="AV245" s="13" t="s">
        <v>83</v>
      </c>
      <c r="AW245" s="13" t="s">
        <v>32</v>
      </c>
      <c r="AX245" s="13" t="s">
        <v>76</v>
      </c>
      <c r="AY245" s="249" t="s">
        <v>127</v>
      </c>
    </row>
    <row r="246" s="14" customFormat="1">
      <c r="A246" s="14"/>
      <c r="B246" s="250"/>
      <c r="C246" s="251"/>
      <c r="D246" s="241" t="s">
        <v>136</v>
      </c>
      <c r="E246" s="252" t="s">
        <v>1</v>
      </c>
      <c r="F246" s="253" t="s">
        <v>85</v>
      </c>
      <c r="G246" s="251"/>
      <c r="H246" s="254">
        <v>2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0" t="s">
        <v>136</v>
      </c>
      <c r="AU246" s="260" t="s">
        <v>85</v>
      </c>
      <c r="AV246" s="14" t="s">
        <v>85</v>
      </c>
      <c r="AW246" s="14" t="s">
        <v>32</v>
      </c>
      <c r="AX246" s="14" t="s">
        <v>76</v>
      </c>
      <c r="AY246" s="260" t="s">
        <v>127</v>
      </c>
    </row>
    <row r="247" s="15" customFormat="1">
      <c r="A247" s="15"/>
      <c r="B247" s="261"/>
      <c r="C247" s="262"/>
      <c r="D247" s="241" t="s">
        <v>136</v>
      </c>
      <c r="E247" s="263" t="s">
        <v>1</v>
      </c>
      <c r="F247" s="264" t="s">
        <v>139</v>
      </c>
      <c r="G247" s="262"/>
      <c r="H247" s="265">
        <v>2</v>
      </c>
      <c r="I247" s="266"/>
      <c r="J247" s="262"/>
      <c r="K247" s="262"/>
      <c r="L247" s="267"/>
      <c r="M247" s="268"/>
      <c r="N247" s="269"/>
      <c r="O247" s="269"/>
      <c r="P247" s="269"/>
      <c r="Q247" s="269"/>
      <c r="R247" s="269"/>
      <c r="S247" s="269"/>
      <c r="T247" s="270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1" t="s">
        <v>136</v>
      </c>
      <c r="AU247" s="271" t="s">
        <v>85</v>
      </c>
      <c r="AV247" s="15" t="s">
        <v>134</v>
      </c>
      <c r="AW247" s="15" t="s">
        <v>32</v>
      </c>
      <c r="AX247" s="15" t="s">
        <v>83</v>
      </c>
      <c r="AY247" s="271" t="s">
        <v>127</v>
      </c>
    </row>
    <row r="248" s="2" customFormat="1" ht="16.5" customHeight="1">
      <c r="A248" s="38"/>
      <c r="B248" s="39"/>
      <c r="C248" s="226" t="s">
        <v>275</v>
      </c>
      <c r="D248" s="226" t="s">
        <v>129</v>
      </c>
      <c r="E248" s="227" t="s">
        <v>276</v>
      </c>
      <c r="F248" s="228" t="s">
        <v>277</v>
      </c>
      <c r="G248" s="229" t="s">
        <v>142</v>
      </c>
      <c r="H248" s="230">
        <v>3</v>
      </c>
      <c r="I248" s="231"/>
      <c r="J248" s="232">
        <f>ROUND(I248*H248,2)</f>
        <v>0</v>
      </c>
      <c r="K248" s="228" t="s">
        <v>133</v>
      </c>
      <c r="L248" s="44"/>
      <c r="M248" s="233" t="s">
        <v>1</v>
      </c>
      <c r="N248" s="234" t="s">
        <v>41</v>
      </c>
      <c r="O248" s="91"/>
      <c r="P248" s="235">
        <f>O248*H248</f>
        <v>0</v>
      </c>
      <c r="Q248" s="235">
        <v>0</v>
      </c>
      <c r="R248" s="235">
        <f>Q248*H248</f>
        <v>0</v>
      </c>
      <c r="S248" s="235">
        <v>0</v>
      </c>
      <c r="T248" s="236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7" t="s">
        <v>134</v>
      </c>
      <c r="AT248" s="237" t="s">
        <v>129</v>
      </c>
      <c r="AU248" s="237" t="s">
        <v>85</v>
      </c>
      <c r="AY248" s="17" t="s">
        <v>127</v>
      </c>
      <c r="BE248" s="238">
        <f>IF(N248="základní",J248,0)</f>
        <v>0</v>
      </c>
      <c r="BF248" s="238">
        <f>IF(N248="snížená",J248,0)</f>
        <v>0</v>
      </c>
      <c r="BG248" s="238">
        <f>IF(N248="zákl. přenesená",J248,0)</f>
        <v>0</v>
      </c>
      <c r="BH248" s="238">
        <f>IF(N248="sníž. přenesená",J248,0)</f>
        <v>0</v>
      </c>
      <c r="BI248" s="238">
        <f>IF(N248="nulová",J248,0)</f>
        <v>0</v>
      </c>
      <c r="BJ248" s="17" t="s">
        <v>83</v>
      </c>
      <c r="BK248" s="238">
        <f>ROUND(I248*H248,2)</f>
        <v>0</v>
      </c>
      <c r="BL248" s="17" t="s">
        <v>134</v>
      </c>
      <c r="BM248" s="237" t="s">
        <v>278</v>
      </c>
    </row>
    <row r="249" s="13" customFormat="1">
      <c r="A249" s="13"/>
      <c r="B249" s="239"/>
      <c r="C249" s="240"/>
      <c r="D249" s="241" t="s">
        <v>136</v>
      </c>
      <c r="E249" s="242" t="s">
        <v>1</v>
      </c>
      <c r="F249" s="243" t="s">
        <v>153</v>
      </c>
      <c r="G249" s="240"/>
      <c r="H249" s="242" t="s">
        <v>1</v>
      </c>
      <c r="I249" s="244"/>
      <c r="J249" s="240"/>
      <c r="K249" s="240"/>
      <c r="L249" s="245"/>
      <c r="M249" s="246"/>
      <c r="N249" s="247"/>
      <c r="O249" s="247"/>
      <c r="P249" s="247"/>
      <c r="Q249" s="247"/>
      <c r="R249" s="247"/>
      <c r="S249" s="247"/>
      <c r="T249" s="24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9" t="s">
        <v>136</v>
      </c>
      <c r="AU249" s="249" t="s">
        <v>85</v>
      </c>
      <c r="AV249" s="13" t="s">
        <v>83</v>
      </c>
      <c r="AW249" s="13" t="s">
        <v>32</v>
      </c>
      <c r="AX249" s="13" t="s">
        <v>76</v>
      </c>
      <c r="AY249" s="249" t="s">
        <v>127</v>
      </c>
    </row>
    <row r="250" s="14" customFormat="1">
      <c r="A250" s="14"/>
      <c r="B250" s="250"/>
      <c r="C250" s="251"/>
      <c r="D250" s="241" t="s">
        <v>136</v>
      </c>
      <c r="E250" s="252" t="s">
        <v>1</v>
      </c>
      <c r="F250" s="253" t="s">
        <v>145</v>
      </c>
      <c r="G250" s="251"/>
      <c r="H250" s="254">
        <v>3</v>
      </c>
      <c r="I250" s="255"/>
      <c r="J250" s="251"/>
      <c r="K250" s="251"/>
      <c r="L250" s="256"/>
      <c r="M250" s="257"/>
      <c r="N250" s="258"/>
      <c r="O250" s="258"/>
      <c r="P250" s="258"/>
      <c r="Q250" s="258"/>
      <c r="R250" s="258"/>
      <c r="S250" s="258"/>
      <c r="T250" s="259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0" t="s">
        <v>136</v>
      </c>
      <c r="AU250" s="260" t="s">
        <v>85</v>
      </c>
      <c r="AV250" s="14" t="s">
        <v>85</v>
      </c>
      <c r="AW250" s="14" t="s">
        <v>32</v>
      </c>
      <c r="AX250" s="14" t="s">
        <v>76</v>
      </c>
      <c r="AY250" s="260" t="s">
        <v>127</v>
      </c>
    </row>
    <row r="251" s="15" customFormat="1">
      <c r="A251" s="15"/>
      <c r="B251" s="261"/>
      <c r="C251" s="262"/>
      <c r="D251" s="241" t="s">
        <v>136</v>
      </c>
      <c r="E251" s="263" t="s">
        <v>1</v>
      </c>
      <c r="F251" s="264" t="s">
        <v>139</v>
      </c>
      <c r="G251" s="262"/>
      <c r="H251" s="265">
        <v>3</v>
      </c>
      <c r="I251" s="266"/>
      <c r="J251" s="262"/>
      <c r="K251" s="262"/>
      <c r="L251" s="267"/>
      <c r="M251" s="268"/>
      <c r="N251" s="269"/>
      <c r="O251" s="269"/>
      <c r="P251" s="269"/>
      <c r="Q251" s="269"/>
      <c r="R251" s="269"/>
      <c r="S251" s="269"/>
      <c r="T251" s="270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1" t="s">
        <v>136</v>
      </c>
      <c r="AU251" s="271" t="s">
        <v>85</v>
      </c>
      <c r="AV251" s="15" t="s">
        <v>134</v>
      </c>
      <c r="AW251" s="15" t="s">
        <v>32</v>
      </c>
      <c r="AX251" s="15" t="s">
        <v>83</v>
      </c>
      <c r="AY251" s="271" t="s">
        <v>127</v>
      </c>
    </row>
    <row r="252" s="2" customFormat="1" ht="16.5" customHeight="1">
      <c r="A252" s="38"/>
      <c r="B252" s="39"/>
      <c r="C252" s="226" t="s">
        <v>279</v>
      </c>
      <c r="D252" s="226" t="s">
        <v>129</v>
      </c>
      <c r="E252" s="227" t="s">
        <v>280</v>
      </c>
      <c r="F252" s="228" t="s">
        <v>281</v>
      </c>
      <c r="G252" s="229" t="s">
        <v>142</v>
      </c>
      <c r="H252" s="230">
        <v>2</v>
      </c>
      <c r="I252" s="231"/>
      <c r="J252" s="232">
        <f>ROUND(I252*H252,2)</f>
        <v>0</v>
      </c>
      <c r="K252" s="228" t="s">
        <v>133</v>
      </c>
      <c r="L252" s="44"/>
      <c r="M252" s="233" t="s">
        <v>1</v>
      </c>
      <c r="N252" s="234" t="s">
        <v>41</v>
      </c>
      <c r="O252" s="91"/>
      <c r="P252" s="235">
        <f>O252*H252</f>
        <v>0</v>
      </c>
      <c r="Q252" s="235">
        <v>0</v>
      </c>
      <c r="R252" s="235">
        <f>Q252*H252</f>
        <v>0</v>
      </c>
      <c r="S252" s="235">
        <v>0</v>
      </c>
      <c r="T252" s="236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7" t="s">
        <v>134</v>
      </c>
      <c r="AT252" s="237" t="s">
        <v>129</v>
      </c>
      <c r="AU252" s="237" t="s">
        <v>85</v>
      </c>
      <c r="AY252" s="17" t="s">
        <v>127</v>
      </c>
      <c r="BE252" s="238">
        <f>IF(N252="základní",J252,0)</f>
        <v>0</v>
      </c>
      <c r="BF252" s="238">
        <f>IF(N252="snížená",J252,0)</f>
        <v>0</v>
      </c>
      <c r="BG252" s="238">
        <f>IF(N252="zákl. přenesená",J252,0)</f>
        <v>0</v>
      </c>
      <c r="BH252" s="238">
        <f>IF(N252="sníž. přenesená",J252,0)</f>
        <v>0</v>
      </c>
      <c r="BI252" s="238">
        <f>IF(N252="nulová",J252,0)</f>
        <v>0</v>
      </c>
      <c r="BJ252" s="17" t="s">
        <v>83</v>
      </c>
      <c r="BK252" s="238">
        <f>ROUND(I252*H252,2)</f>
        <v>0</v>
      </c>
      <c r="BL252" s="17" t="s">
        <v>134</v>
      </c>
      <c r="BM252" s="237" t="s">
        <v>282</v>
      </c>
    </row>
    <row r="253" s="13" customFormat="1">
      <c r="A253" s="13"/>
      <c r="B253" s="239"/>
      <c r="C253" s="240"/>
      <c r="D253" s="241" t="s">
        <v>136</v>
      </c>
      <c r="E253" s="242" t="s">
        <v>1</v>
      </c>
      <c r="F253" s="243" t="s">
        <v>283</v>
      </c>
      <c r="G253" s="240"/>
      <c r="H253" s="242" t="s">
        <v>1</v>
      </c>
      <c r="I253" s="244"/>
      <c r="J253" s="240"/>
      <c r="K253" s="240"/>
      <c r="L253" s="245"/>
      <c r="M253" s="246"/>
      <c r="N253" s="247"/>
      <c r="O253" s="247"/>
      <c r="P253" s="247"/>
      <c r="Q253" s="247"/>
      <c r="R253" s="247"/>
      <c r="S253" s="247"/>
      <c r="T253" s="24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49" t="s">
        <v>136</v>
      </c>
      <c r="AU253" s="249" t="s">
        <v>85</v>
      </c>
      <c r="AV253" s="13" t="s">
        <v>83</v>
      </c>
      <c r="AW253" s="13" t="s">
        <v>32</v>
      </c>
      <c r="AX253" s="13" t="s">
        <v>76</v>
      </c>
      <c r="AY253" s="249" t="s">
        <v>127</v>
      </c>
    </row>
    <row r="254" s="14" customFormat="1">
      <c r="A254" s="14"/>
      <c r="B254" s="250"/>
      <c r="C254" s="251"/>
      <c r="D254" s="241" t="s">
        <v>136</v>
      </c>
      <c r="E254" s="252" t="s">
        <v>1</v>
      </c>
      <c r="F254" s="253" t="s">
        <v>85</v>
      </c>
      <c r="G254" s="251"/>
      <c r="H254" s="254">
        <v>2</v>
      </c>
      <c r="I254" s="255"/>
      <c r="J254" s="251"/>
      <c r="K254" s="251"/>
      <c r="L254" s="256"/>
      <c r="M254" s="257"/>
      <c r="N254" s="258"/>
      <c r="O254" s="258"/>
      <c r="P254" s="258"/>
      <c r="Q254" s="258"/>
      <c r="R254" s="258"/>
      <c r="S254" s="258"/>
      <c r="T254" s="259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0" t="s">
        <v>136</v>
      </c>
      <c r="AU254" s="260" t="s">
        <v>85</v>
      </c>
      <c r="AV254" s="14" t="s">
        <v>85</v>
      </c>
      <c r="AW254" s="14" t="s">
        <v>32</v>
      </c>
      <c r="AX254" s="14" t="s">
        <v>76</v>
      </c>
      <c r="AY254" s="260" t="s">
        <v>127</v>
      </c>
    </row>
    <row r="255" s="15" customFormat="1">
      <c r="A255" s="15"/>
      <c r="B255" s="261"/>
      <c r="C255" s="262"/>
      <c r="D255" s="241" t="s">
        <v>136</v>
      </c>
      <c r="E255" s="263" t="s">
        <v>1</v>
      </c>
      <c r="F255" s="264" t="s">
        <v>139</v>
      </c>
      <c r="G255" s="262"/>
      <c r="H255" s="265">
        <v>2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71" t="s">
        <v>136</v>
      </c>
      <c r="AU255" s="271" t="s">
        <v>85</v>
      </c>
      <c r="AV255" s="15" t="s">
        <v>134</v>
      </c>
      <c r="AW255" s="15" t="s">
        <v>32</v>
      </c>
      <c r="AX255" s="15" t="s">
        <v>83</v>
      </c>
      <c r="AY255" s="271" t="s">
        <v>127</v>
      </c>
    </row>
    <row r="256" s="2" customFormat="1" ht="16.5" customHeight="1">
      <c r="A256" s="38"/>
      <c r="B256" s="39"/>
      <c r="C256" s="226" t="s">
        <v>284</v>
      </c>
      <c r="D256" s="226" t="s">
        <v>129</v>
      </c>
      <c r="E256" s="227" t="s">
        <v>285</v>
      </c>
      <c r="F256" s="228" t="s">
        <v>286</v>
      </c>
      <c r="G256" s="229" t="s">
        <v>142</v>
      </c>
      <c r="H256" s="230">
        <v>27</v>
      </c>
      <c r="I256" s="231"/>
      <c r="J256" s="232">
        <f>ROUND(I256*H256,2)</f>
        <v>0</v>
      </c>
      <c r="K256" s="228" t="s">
        <v>133</v>
      </c>
      <c r="L256" s="44"/>
      <c r="M256" s="233" t="s">
        <v>1</v>
      </c>
      <c r="N256" s="234" t="s">
        <v>41</v>
      </c>
      <c r="O256" s="91"/>
      <c r="P256" s="235">
        <f>O256*H256</f>
        <v>0</v>
      </c>
      <c r="Q256" s="235">
        <v>0</v>
      </c>
      <c r="R256" s="235">
        <f>Q256*H256</f>
        <v>0</v>
      </c>
      <c r="S256" s="235">
        <v>0</v>
      </c>
      <c r="T256" s="236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7" t="s">
        <v>134</v>
      </c>
      <c r="AT256" s="237" t="s">
        <v>129</v>
      </c>
      <c r="AU256" s="237" t="s">
        <v>85</v>
      </c>
      <c r="AY256" s="17" t="s">
        <v>127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7" t="s">
        <v>83</v>
      </c>
      <c r="BK256" s="238">
        <f>ROUND(I256*H256,2)</f>
        <v>0</v>
      </c>
      <c r="BL256" s="17" t="s">
        <v>134</v>
      </c>
      <c r="BM256" s="237" t="s">
        <v>287</v>
      </c>
    </row>
    <row r="257" s="13" customFormat="1">
      <c r="A257" s="13"/>
      <c r="B257" s="239"/>
      <c r="C257" s="240"/>
      <c r="D257" s="241" t="s">
        <v>136</v>
      </c>
      <c r="E257" s="242" t="s">
        <v>1</v>
      </c>
      <c r="F257" s="243" t="s">
        <v>288</v>
      </c>
      <c r="G257" s="240"/>
      <c r="H257" s="242" t="s">
        <v>1</v>
      </c>
      <c r="I257" s="244"/>
      <c r="J257" s="240"/>
      <c r="K257" s="240"/>
      <c r="L257" s="245"/>
      <c r="M257" s="246"/>
      <c r="N257" s="247"/>
      <c r="O257" s="247"/>
      <c r="P257" s="247"/>
      <c r="Q257" s="247"/>
      <c r="R257" s="247"/>
      <c r="S257" s="247"/>
      <c r="T257" s="248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9" t="s">
        <v>136</v>
      </c>
      <c r="AU257" s="249" t="s">
        <v>85</v>
      </c>
      <c r="AV257" s="13" t="s">
        <v>83</v>
      </c>
      <c r="AW257" s="13" t="s">
        <v>32</v>
      </c>
      <c r="AX257" s="13" t="s">
        <v>76</v>
      </c>
      <c r="AY257" s="249" t="s">
        <v>127</v>
      </c>
    </row>
    <row r="258" s="14" customFormat="1">
      <c r="A258" s="14"/>
      <c r="B258" s="250"/>
      <c r="C258" s="251"/>
      <c r="D258" s="241" t="s">
        <v>136</v>
      </c>
      <c r="E258" s="252" t="s">
        <v>1</v>
      </c>
      <c r="F258" s="253" t="s">
        <v>289</v>
      </c>
      <c r="G258" s="251"/>
      <c r="H258" s="254">
        <v>27</v>
      </c>
      <c r="I258" s="255"/>
      <c r="J258" s="251"/>
      <c r="K258" s="251"/>
      <c r="L258" s="256"/>
      <c r="M258" s="257"/>
      <c r="N258" s="258"/>
      <c r="O258" s="258"/>
      <c r="P258" s="258"/>
      <c r="Q258" s="258"/>
      <c r="R258" s="258"/>
      <c r="S258" s="258"/>
      <c r="T258" s="259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0" t="s">
        <v>136</v>
      </c>
      <c r="AU258" s="260" t="s">
        <v>85</v>
      </c>
      <c r="AV258" s="14" t="s">
        <v>85</v>
      </c>
      <c r="AW258" s="14" t="s">
        <v>32</v>
      </c>
      <c r="AX258" s="14" t="s">
        <v>76</v>
      </c>
      <c r="AY258" s="260" t="s">
        <v>127</v>
      </c>
    </row>
    <row r="259" s="15" customFormat="1">
      <c r="A259" s="15"/>
      <c r="B259" s="261"/>
      <c r="C259" s="262"/>
      <c r="D259" s="241" t="s">
        <v>136</v>
      </c>
      <c r="E259" s="263" t="s">
        <v>1</v>
      </c>
      <c r="F259" s="264" t="s">
        <v>139</v>
      </c>
      <c r="G259" s="262"/>
      <c r="H259" s="265">
        <v>27</v>
      </c>
      <c r="I259" s="266"/>
      <c r="J259" s="262"/>
      <c r="K259" s="262"/>
      <c r="L259" s="267"/>
      <c r="M259" s="268"/>
      <c r="N259" s="269"/>
      <c r="O259" s="269"/>
      <c r="P259" s="269"/>
      <c r="Q259" s="269"/>
      <c r="R259" s="269"/>
      <c r="S259" s="269"/>
      <c r="T259" s="270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1" t="s">
        <v>136</v>
      </c>
      <c r="AU259" s="271" t="s">
        <v>85</v>
      </c>
      <c r="AV259" s="15" t="s">
        <v>134</v>
      </c>
      <c r="AW259" s="15" t="s">
        <v>32</v>
      </c>
      <c r="AX259" s="15" t="s">
        <v>83</v>
      </c>
      <c r="AY259" s="271" t="s">
        <v>127</v>
      </c>
    </row>
    <row r="260" s="2" customFormat="1" ht="16.5" customHeight="1">
      <c r="A260" s="38"/>
      <c r="B260" s="39"/>
      <c r="C260" s="226" t="s">
        <v>290</v>
      </c>
      <c r="D260" s="226" t="s">
        <v>129</v>
      </c>
      <c r="E260" s="227" t="s">
        <v>291</v>
      </c>
      <c r="F260" s="228" t="s">
        <v>292</v>
      </c>
      <c r="G260" s="229" t="s">
        <v>142</v>
      </c>
      <c r="H260" s="230">
        <v>18</v>
      </c>
      <c r="I260" s="231"/>
      <c r="J260" s="232">
        <f>ROUND(I260*H260,2)</f>
        <v>0</v>
      </c>
      <c r="K260" s="228" t="s">
        <v>133</v>
      </c>
      <c r="L260" s="44"/>
      <c r="M260" s="233" t="s">
        <v>1</v>
      </c>
      <c r="N260" s="234" t="s">
        <v>41</v>
      </c>
      <c r="O260" s="91"/>
      <c r="P260" s="235">
        <f>O260*H260</f>
        <v>0</v>
      </c>
      <c r="Q260" s="235">
        <v>0</v>
      </c>
      <c r="R260" s="235">
        <f>Q260*H260</f>
        <v>0</v>
      </c>
      <c r="S260" s="235">
        <v>0</v>
      </c>
      <c r="T260" s="236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37" t="s">
        <v>134</v>
      </c>
      <c r="AT260" s="237" t="s">
        <v>129</v>
      </c>
      <c r="AU260" s="237" t="s">
        <v>85</v>
      </c>
      <c r="AY260" s="17" t="s">
        <v>127</v>
      </c>
      <c r="BE260" s="238">
        <f>IF(N260="základní",J260,0)</f>
        <v>0</v>
      </c>
      <c r="BF260" s="238">
        <f>IF(N260="snížená",J260,0)</f>
        <v>0</v>
      </c>
      <c r="BG260" s="238">
        <f>IF(N260="zákl. přenesená",J260,0)</f>
        <v>0</v>
      </c>
      <c r="BH260" s="238">
        <f>IF(N260="sníž. přenesená",J260,0)</f>
        <v>0</v>
      </c>
      <c r="BI260" s="238">
        <f>IF(N260="nulová",J260,0)</f>
        <v>0</v>
      </c>
      <c r="BJ260" s="17" t="s">
        <v>83</v>
      </c>
      <c r="BK260" s="238">
        <f>ROUND(I260*H260,2)</f>
        <v>0</v>
      </c>
      <c r="BL260" s="17" t="s">
        <v>134</v>
      </c>
      <c r="BM260" s="237" t="s">
        <v>293</v>
      </c>
    </row>
    <row r="261" s="13" customFormat="1">
      <c r="A261" s="13"/>
      <c r="B261" s="239"/>
      <c r="C261" s="240"/>
      <c r="D261" s="241" t="s">
        <v>136</v>
      </c>
      <c r="E261" s="242" t="s">
        <v>1</v>
      </c>
      <c r="F261" s="243" t="s">
        <v>294</v>
      </c>
      <c r="G261" s="240"/>
      <c r="H261" s="242" t="s">
        <v>1</v>
      </c>
      <c r="I261" s="244"/>
      <c r="J261" s="240"/>
      <c r="K261" s="240"/>
      <c r="L261" s="245"/>
      <c r="M261" s="246"/>
      <c r="N261" s="247"/>
      <c r="O261" s="247"/>
      <c r="P261" s="247"/>
      <c r="Q261" s="247"/>
      <c r="R261" s="247"/>
      <c r="S261" s="247"/>
      <c r="T261" s="248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9" t="s">
        <v>136</v>
      </c>
      <c r="AU261" s="249" t="s">
        <v>85</v>
      </c>
      <c r="AV261" s="13" t="s">
        <v>83</v>
      </c>
      <c r="AW261" s="13" t="s">
        <v>32</v>
      </c>
      <c r="AX261" s="13" t="s">
        <v>76</v>
      </c>
      <c r="AY261" s="249" t="s">
        <v>127</v>
      </c>
    </row>
    <row r="262" s="14" customFormat="1">
      <c r="A262" s="14"/>
      <c r="B262" s="250"/>
      <c r="C262" s="251"/>
      <c r="D262" s="241" t="s">
        <v>136</v>
      </c>
      <c r="E262" s="252" t="s">
        <v>1</v>
      </c>
      <c r="F262" s="253" t="s">
        <v>295</v>
      </c>
      <c r="G262" s="251"/>
      <c r="H262" s="254">
        <v>18</v>
      </c>
      <c r="I262" s="255"/>
      <c r="J262" s="251"/>
      <c r="K262" s="251"/>
      <c r="L262" s="256"/>
      <c r="M262" s="257"/>
      <c r="N262" s="258"/>
      <c r="O262" s="258"/>
      <c r="P262" s="258"/>
      <c r="Q262" s="258"/>
      <c r="R262" s="258"/>
      <c r="S262" s="258"/>
      <c r="T262" s="259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0" t="s">
        <v>136</v>
      </c>
      <c r="AU262" s="260" t="s">
        <v>85</v>
      </c>
      <c r="AV262" s="14" t="s">
        <v>85</v>
      </c>
      <c r="AW262" s="14" t="s">
        <v>32</v>
      </c>
      <c r="AX262" s="14" t="s">
        <v>76</v>
      </c>
      <c r="AY262" s="260" t="s">
        <v>127</v>
      </c>
    </row>
    <row r="263" s="15" customFormat="1">
      <c r="A263" s="15"/>
      <c r="B263" s="261"/>
      <c r="C263" s="262"/>
      <c r="D263" s="241" t="s">
        <v>136</v>
      </c>
      <c r="E263" s="263" t="s">
        <v>1</v>
      </c>
      <c r="F263" s="264" t="s">
        <v>139</v>
      </c>
      <c r="G263" s="262"/>
      <c r="H263" s="265">
        <v>18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1" t="s">
        <v>136</v>
      </c>
      <c r="AU263" s="271" t="s">
        <v>85</v>
      </c>
      <c r="AV263" s="15" t="s">
        <v>134</v>
      </c>
      <c r="AW263" s="15" t="s">
        <v>32</v>
      </c>
      <c r="AX263" s="15" t="s">
        <v>83</v>
      </c>
      <c r="AY263" s="271" t="s">
        <v>127</v>
      </c>
    </row>
    <row r="264" s="2" customFormat="1" ht="21.75" customHeight="1">
      <c r="A264" s="38"/>
      <c r="B264" s="39"/>
      <c r="C264" s="226" t="s">
        <v>296</v>
      </c>
      <c r="D264" s="226" t="s">
        <v>129</v>
      </c>
      <c r="E264" s="227" t="s">
        <v>297</v>
      </c>
      <c r="F264" s="228" t="s">
        <v>298</v>
      </c>
      <c r="G264" s="229" t="s">
        <v>142</v>
      </c>
      <c r="H264" s="230">
        <v>27</v>
      </c>
      <c r="I264" s="231"/>
      <c r="J264" s="232">
        <f>ROUND(I264*H264,2)</f>
        <v>0</v>
      </c>
      <c r="K264" s="228" t="s">
        <v>133</v>
      </c>
      <c r="L264" s="44"/>
      <c r="M264" s="233" t="s">
        <v>1</v>
      </c>
      <c r="N264" s="234" t="s">
        <v>41</v>
      </c>
      <c r="O264" s="91"/>
      <c r="P264" s="235">
        <f>O264*H264</f>
        <v>0</v>
      </c>
      <c r="Q264" s="235">
        <v>0</v>
      </c>
      <c r="R264" s="235">
        <f>Q264*H264</f>
        <v>0</v>
      </c>
      <c r="S264" s="235">
        <v>0</v>
      </c>
      <c r="T264" s="236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37" t="s">
        <v>134</v>
      </c>
      <c r="AT264" s="237" t="s">
        <v>129</v>
      </c>
      <c r="AU264" s="237" t="s">
        <v>85</v>
      </c>
      <c r="AY264" s="17" t="s">
        <v>127</v>
      </c>
      <c r="BE264" s="238">
        <f>IF(N264="základní",J264,0)</f>
        <v>0</v>
      </c>
      <c r="BF264" s="238">
        <f>IF(N264="snížená",J264,0)</f>
        <v>0</v>
      </c>
      <c r="BG264" s="238">
        <f>IF(N264="zákl. přenesená",J264,0)</f>
        <v>0</v>
      </c>
      <c r="BH264" s="238">
        <f>IF(N264="sníž. přenesená",J264,0)</f>
        <v>0</v>
      </c>
      <c r="BI264" s="238">
        <f>IF(N264="nulová",J264,0)</f>
        <v>0</v>
      </c>
      <c r="BJ264" s="17" t="s">
        <v>83</v>
      </c>
      <c r="BK264" s="238">
        <f>ROUND(I264*H264,2)</f>
        <v>0</v>
      </c>
      <c r="BL264" s="17" t="s">
        <v>134</v>
      </c>
      <c r="BM264" s="237" t="s">
        <v>299</v>
      </c>
    </row>
    <row r="265" s="13" customFormat="1">
      <c r="A265" s="13"/>
      <c r="B265" s="239"/>
      <c r="C265" s="240"/>
      <c r="D265" s="241" t="s">
        <v>136</v>
      </c>
      <c r="E265" s="242" t="s">
        <v>1</v>
      </c>
      <c r="F265" s="243" t="s">
        <v>300</v>
      </c>
      <c r="G265" s="240"/>
      <c r="H265" s="242" t="s">
        <v>1</v>
      </c>
      <c r="I265" s="244"/>
      <c r="J265" s="240"/>
      <c r="K265" s="240"/>
      <c r="L265" s="245"/>
      <c r="M265" s="246"/>
      <c r="N265" s="247"/>
      <c r="O265" s="247"/>
      <c r="P265" s="247"/>
      <c r="Q265" s="247"/>
      <c r="R265" s="247"/>
      <c r="S265" s="247"/>
      <c r="T265" s="24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9" t="s">
        <v>136</v>
      </c>
      <c r="AU265" s="249" t="s">
        <v>85</v>
      </c>
      <c r="AV265" s="13" t="s">
        <v>83</v>
      </c>
      <c r="AW265" s="13" t="s">
        <v>32</v>
      </c>
      <c r="AX265" s="13" t="s">
        <v>76</v>
      </c>
      <c r="AY265" s="249" t="s">
        <v>127</v>
      </c>
    </row>
    <row r="266" s="14" customFormat="1">
      <c r="A266" s="14"/>
      <c r="B266" s="250"/>
      <c r="C266" s="251"/>
      <c r="D266" s="241" t="s">
        <v>136</v>
      </c>
      <c r="E266" s="252" t="s">
        <v>1</v>
      </c>
      <c r="F266" s="253" t="s">
        <v>289</v>
      </c>
      <c r="G266" s="251"/>
      <c r="H266" s="254">
        <v>27</v>
      </c>
      <c r="I266" s="255"/>
      <c r="J266" s="251"/>
      <c r="K266" s="251"/>
      <c r="L266" s="256"/>
      <c r="M266" s="257"/>
      <c r="N266" s="258"/>
      <c r="O266" s="258"/>
      <c r="P266" s="258"/>
      <c r="Q266" s="258"/>
      <c r="R266" s="258"/>
      <c r="S266" s="258"/>
      <c r="T266" s="259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0" t="s">
        <v>136</v>
      </c>
      <c r="AU266" s="260" t="s">
        <v>85</v>
      </c>
      <c r="AV266" s="14" t="s">
        <v>85</v>
      </c>
      <c r="AW266" s="14" t="s">
        <v>32</v>
      </c>
      <c r="AX266" s="14" t="s">
        <v>76</v>
      </c>
      <c r="AY266" s="260" t="s">
        <v>127</v>
      </c>
    </row>
    <row r="267" s="15" customFormat="1">
      <c r="A267" s="15"/>
      <c r="B267" s="261"/>
      <c r="C267" s="262"/>
      <c r="D267" s="241" t="s">
        <v>136</v>
      </c>
      <c r="E267" s="263" t="s">
        <v>1</v>
      </c>
      <c r="F267" s="264" t="s">
        <v>139</v>
      </c>
      <c r="G267" s="262"/>
      <c r="H267" s="265">
        <v>27</v>
      </c>
      <c r="I267" s="266"/>
      <c r="J267" s="262"/>
      <c r="K267" s="262"/>
      <c r="L267" s="267"/>
      <c r="M267" s="268"/>
      <c r="N267" s="269"/>
      <c r="O267" s="269"/>
      <c r="P267" s="269"/>
      <c r="Q267" s="269"/>
      <c r="R267" s="269"/>
      <c r="S267" s="269"/>
      <c r="T267" s="270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1" t="s">
        <v>136</v>
      </c>
      <c r="AU267" s="271" t="s">
        <v>85</v>
      </c>
      <c r="AV267" s="15" t="s">
        <v>134</v>
      </c>
      <c r="AW267" s="15" t="s">
        <v>32</v>
      </c>
      <c r="AX267" s="15" t="s">
        <v>83</v>
      </c>
      <c r="AY267" s="271" t="s">
        <v>127</v>
      </c>
    </row>
    <row r="268" s="2" customFormat="1" ht="21.75" customHeight="1">
      <c r="A268" s="38"/>
      <c r="B268" s="39"/>
      <c r="C268" s="226" t="s">
        <v>301</v>
      </c>
      <c r="D268" s="226" t="s">
        <v>129</v>
      </c>
      <c r="E268" s="227" t="s">
        <v>302</v>
      </c>
      <c r="F268" s="228" t="s">
        <v>303</v>
      </c>
      <c r="G268" s="229" t="s">
        <v>142</v>
      </c>
      <c r="H268" s="230">
        <v>18</v>
      </c>
      <c r="I268" s="231"/>
      <c r="J268" s="232">
        <f>ROUND(I268*H268,2)</f>
        <v>0</v>
      </c>
      <c r="K268" s="228" t="s">
        <v>133</v>
      </c>
      <c r="L268" s="44"/>
      <c r="M268" s="233" t="s">
        <v>1</v>
      </c>
      <c r="N268" s="234" t="s">
        <v>41</v>
      </c>
      <c r="O268" s="91"/>
      <c r="P268" s="235">
        <f>O268*H268</f>
        <v>0</v>
      </c>
      <c r="Q268" s="235">
        <v>0</v>
      </c>
      <c r="R268" s="235">
        <f>Q268*H268</f>
        <v>0</v>
      </c>
      <c r="S268" s="235">
        <v>0</v>
      </c>
      <c r="T268" s="236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7" t="s">
        <v>134</v>
      </c>
      <c r="AT268" s="237" t="s">
        <v>129</v>
      </c>
      <c r="AU268" s="237" t="s">
        <v>85</v>
      </c>
      <c r="AY268" s="17" t="s">
        <v>127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7" t="s">
        <v>83</v>
      </c>
      <c r="BK268" s="238">
        <f>ROUND(I268*H268,2)</f>
        <v>0</v>
      </c>
      <c r="BL268" s="17" t="s">
        <v>134</v>
      </c>
      <c r="BM268" s="237" t="s">
        <v>304</v>
      </c>
    </row>
    <row r="269" s="13" customFormat="1">
      <c r="A269" s="13"/>
      <c r="B269" s="239"/>
      <c r="C269" s="240"/>
      <c r="D269" s="241" t="s">
        <v>136</v>
      </c>
      <c r="E269" s="242" t="s">
        <v>1</v>
      </c>
      <c r="F269" s="243" t="s">
        <v>305</v>
      </c>
      <c r="G269" s="240"/>
      <c r="H269" s="242" t="s">
        <v>1</v>
      </c>
      <c r="I269" s="244"/>
      <c r="J269" s="240"/>
      <c r="K269" s="240"/>
      <c r="L269" s="245"/>
      <c r="M269" s="246"/>
      <c r="N269" s="247"/>
      <c r="O269" s="247"/>
      <c r="P269" s="247"/>
      <c r="Q269" s="247"/>
      <c r="R269" s="247"/>
      <c r="S269" s="247"/>
      <c r="T269" s="248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9" t="s">
        <v>136</v>
      </c>
      <c r="AU269" s="249" t="s">
        <v>85</v>
      </c>
      <c r="AV269" s="13" t="s">
        <v>83</v>
      </c>
      <c r="AW269" s="13" t="s">
        <v>32</v>
      </c>
      <c r="AX269" s="13" t="s">
        <v>76</v>
      </c>
      <c r="AY269" s="249" t="s">
        <v>127</v>
      </c>
    </row>
    <row r="270" s="14" customFormat="1">
      <c r="A270" s="14"/>
      <c r="B270" s="250"/>
      <c r="C270" s="251"/>
      <c r="D270" s="241" t="s">
        <v>136</v>
      </c>
      <c r="E270" s="252" t="s">
        <v>1</v>
      </c>
      <c r="F270" s="253" t="s">
        <v>295</v>
      </c>
      <c r="G270" s="251"/>
      <c r="H270" s="254">
        <v>18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0" t="s">
        <v>136</v>
      </c>
      <c r="AU270" s="260" t="s">
        <v>85</v>
      </c>
      <c r="AV270" s="14" t="s">
        <v>85</v>
      </c>
      <c r="AW270" s="14" t="s">
        <v>32</v>
      </c>
      <c r="AX270" s="14" t="s">
        <v>76</v>
      </c>
      <c r="AY270" s="260" t="s">
        <v>127</v>
      </c>
    </row>
    <row r="271" s="15" customFormat="1">
      <c r="A271" s="15"/>
      <c r="B271" s="261"/>
      <c r="C271" s="262"/>
      <c r="D271" s="241" t="s">
        <v>136</v>
      </c>
      <c r="E271" s="263" t="s">
        <v>1</v>
      </c>
      <c r="F271" s="264" t="s">
        <v>139</v>
      </c>
      <c r="G271" s="262"/>
      <c r="H271" s="265">
        <v>18</v>
      </c>
      <c r="I271" s="266"/>
      <c r="J271" s="262"/>
      <c r="K271" s="262"/>
      <c r="L271" s="267"/>
      <c r="M271" s="268"/>
      <c r="N271" s="269"/>
      <c r="O271" s="269"/>
      <c r="P271" s="269"/>
      <c r="Q271" s="269"/>
      <c r="R271" s="269"/>
      <c r="S271" s="269"/>
      <c r="T271" s="270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1" t="s">
        <v>136</v>
      </c>
      <c r="AU271" s="271" t="s">
        <v>85</v>
      </c>
      <c r="AV271" s="15" t="s">
        <v>134</v>
      </c>
      <c r="AW271" s="15" t="s">
        <v>32</v>
      </c>
      <c r="AX271" s="15" t="s">
        <v>83</v>
      </c>
      <c r="AY271" s="271" t="s">
        <v>127</v>
      </c>
    </row>
    <row r="272" s="2" customFormat="1" ht="16.5" customHeight="1">
      <c r="A272" s="38"/>
      <c r="B272" s="39"/>
      <c r="C272" s="226" t="s">
        <v>306</v>
      </c>
      <c r="D272" s="226" t="s">
        <v>129</v>
      </c>
      <c r="E272" s="227" t="s">
        <v>307</v>
      </c>
      <c r="F272" s="228" t="s">
        <v>308</v>
      </c>
      <c r="G272" s="229" t="s">
        <v>142</v>
      </c>
      <c r="H272" s="230">
        <v>27</v>
      </c>
      <c r="I272" s="231"/>
      <c r="J272" s="232">
        <f>ROUND(I272*H272,2)</f>
        <v>0</v>
      </c>
      <c r="K272" s="228" t="s">
        <v>133</v>
      </c>
      <c r="L272" s="44"/>
      <c r="M272" s="233" t="s">
        <v>1</v>
      </c>
      <c r="N272" s="234" t="s">
        <v>41</v>
      </c>
      <c r="O272" s="91"/>
      <c r="P272" s="235">
        <f>O272*H272</f>
        <v>0</v>
      </c>
      <c r="Q272" s="235">
        <v>0</v>
      </c>
      <c r="R272" s="235">
        <f>Q272*H272</f>
        <v>0</v>
      </c>
      <c r="S272" s="235">
        <v>0</v>
      </c>
      <c r="T272" s="236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7" t="s">
        <v>134</v>
      </c>
      <c r="AT272" s="237" t="s">
        <v>129</v>
      </c>
      <c r="AU272" s="237" t="s">
        <v>85</v>
      </c>
      <c r="AY272" s="17" t="s">
        <v>127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7" t="s">
        <v>83</v>
      </c>
      <c r="BK272" s="238">
        <f>ROUND(I272*H272,2)</f>
        <v>0</v>
      </c>
      <c r="BL272" s="17" t="s">
        <v>134</v>
      </c>
      <c r="BM272" s="237" t="s">
        <v>309</v>
      </c>
    </row>
    <row r="273" s="13" customFormat="1">
      <c r="A273" s="13"/>
      <c r="B273" s="239"/>
      <c r="C273" s="240"/>
      <c r="D273" s="241" t="s">
        <v>136</v>
      </c>
      <c r="E273" s="242" t="s">
        <v>1</v>
      </c>
      <c r="F273" s="243" t="s">
        <v>310</v>
      </c>
      <c r="G273" s="240"/>
      <c r="H273" s="242" t="s">
        <v>1</v>
      </c>
      <c r="I273" s="244"/>
      <c r="J273" s="240"/>
      <c r="K273" s="240"/>
      <c r="L273" s="245"/>
      <c r="M273" s="246"/>
      <c r="N273" s="247"/>
      <c r="O273" s="247"/>
      <c r="P273" s="247"/>
      <c r="Q273" s="247"/>
      <c r="R273" s="247"/>
      <c r="S273" s="247"/>
      <c r="T273" s="248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9" t="s">
        <v>136</v>
      </c>
      <c r="AU273" s="249" t="s">
        <v>85</v>
      </c>
      <c r="AV273" s="13" t="s">
        <v>83</v>
      </c>
      <c r="AW273" s="13" t="s">
        <v>32</v>
      </c>
      <c r="AX273" s="13" t="s">
        <v>76</v>
      </c>
      <c r="AY273" s="249" t="s">
        <v>127</v>
      </c>
    </row>
    <row r="274" s="14" customFormat="1">
      <c r="A274" s="14"/>
      <c r="B274" s="250"/>
      <c r="C274" s="251"/>
      <c r="D274" s="241" t="s">
        <v>136</v>
      </c>
      <c r="E274" s="252" t="s">
        <v>1</v>
      </c>
      <c r="F274" s="253" t="s">
        <v>289</v>
      </c>
      <c r="G274" s="251"/>
      <c r="H274" s="254">
        <v>27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0" t="s">
        <v>136</v>
      </c>
      <c r="AU274" s="260" t="s">
        <v>85</v>
      </c>
      <c r="AV274" s="14" t="s">
        <v>85</v>
      </c>
      <c r="AW274" s="14" t="s">
        <v>32</v>
      </c>
      <c r="AX274" s="14" t="s">
        <v>76</v>
      </c>
      <c r="AY274" s="260" t="s">
        <v>127</v>
      </c>
    </row>
    <row r="275" s="15" customFormat="1">
      <c r="A275" s="15"/>
      <c r="B275" s="261"/>
      <c r="C275" s="262"/>
      <c r="D275" s="241" t="s">
        <v>136</v>
      </c>
      <c r="E275" s="263" t="s">
        <v>1</v>
      </c>
      <c r="F275" s="264" t="s">
        <v>139</v>
      </c>
      <c r="G275" s="262"/>
      <c r="H275" s="265">
        <v>27</v>
      </c>
      <c r="I275" s="266"/>
      <c r="J275" s="262"/>
      <c r="K275" s="262"/>
      <c r="L275" s="267"/>
      <c r="M275" s="268"/>
      <c r="N275" s="269"/>
      <c r="O275" s="269"/>
      <c r="P275" s="269"/>
      <c r="Q275" s="269"/>
      <c r="R275" s="269"/>
      <c r="S275" s="269"/>
      <c r="T275" s="270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1" t="s">
        <v>136</v>
      </c>
      <c r="AU275" s="271" t="s">
        <v>85</v>
      </c>
      <c r="AV275" s="15" t="s">
        <v>134</v>
      </c>
      <c r="AW275" s="15" t="s">
        <v>32</v>
      </c>
      <c r="AX275" s="15" t="s">
        <v>83</v>
      </c>
      <c r="AY275" s="271" t="s">
        <v>127</v>
      </c>
    </row>
    <row r="276" s="2" customFormat="1" ht="16.5" customHeight="1">
      <c r="A276" s="38"/>
      <c r="B276" s="39"/>
      <c r="C276" s="226" t="s">
        <v>195</v>
      </c>
      <c r="D276" s="226" t="s">
        <v>129</v>
      </c>
      <c r="E276" s="227" t="s">
        <v>311</v>
      </c>
      <c r="F276" s="228" t="s">
        <v>312</v>
      </c>
      <c r="G276" s="229" t="s">
        <v>142</v>
      </c>
      <c r="H276" s="230">
        <v>18</v>
      </c>
      <c r="I276" s="231"/>
      <c r="J276" s="232">
        <f>ROUND(I276*H276,2)</f>
        <v>0</v>
      </c>
      <c r="K276" s="228" t="s">
        <v>133</v>
      </c>
      <c r="L276" s="44"/>
      <c r="M276" s="233" t="s">
        <v>1</v>
      </c>
      <c r="N276" s="234" t="s">
        <v>41</v>
      </c>
      <c r="O276" s="91"/>
      <c r="P276" s="235">
        <f>O276*H276</f>
        <v>0</v>
      </c>
      <c r="Q276" s="235">
        <v>0</v>
      </c>
      <c r="R276" s="235">
        <f>Q276*H276</f>
        <v>0</v>
      </c>
      <c r="S276" s="235">
        <v>0</v>
      </c>
      <c r="T276" s="236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7" t="s">
        <v>134</v>
      </c>
      <c r="AT276" s="237" t="s">
        <v>129</v>
      </c>
      <c r="AU276" s="237" t="s">
        <v>85</v>
      </c>
      <c r="AY276" s="17" t="s">
        <v>127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7" t="s">
        <v>83</v>
      </c>
      <c r="BK276" s="238">
        <f>ROUND(I276*H276,2)</f>
        <v>0</v>
      </c>
      <c r="BL276" s="17" t="s">
        <v>134</v>
      </c>
      <c r="BM276" s="237" t="s">
        <v>313</v>
      </c>
    </row>
    <row r="277" s="13" customFormat="1">
      <c r="A277" s="13"/>
      <c r="B277" s="239"/>
      <c r="C277" s="240"/>
      <c r="D277" s="241" t="s">
        <v>136</v>
      </c>
      <c r="E277" s="242" t="s">
        <v>1</v>
      </c>
      <c r="F277" s="243" t="s">
        <v>314</v>
      </c>
      <c r="G277" s="240"/>
      <c r="H277" s="242" t="s">
        <v>1</v>
      </c>
      <c r="I277" s="244"/>
      <c r="J277" s="240"/>
      <c r="K277" s="240"/>
      <c r="L277" s="245"/>
      <c r="M277" s="246"/>
      <c r="N277" s="247"/>
      <c r="O277" s="247"/>
      <c r="P277" s="247"/>
      <c r="Q277" s="247"/>
      <c r="R277" s="247"/>
      <c r="S277" s="247"/>
      <c r="T277" s="24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9" t="s">
        <v>136</v>
      </c>
      <c r="AU277" s="249" t="s">
        <v>85</v>
      </c>
      <c r="AV277" s="13" t="s">
        <v>83</v>
      </c>
      <c r="AW277" s="13" t="s">
        <v>32</v>
      </c>
      <c r="AX277" s="13" t="s">
        <v>76</v>
      </c>
      <c r="AY277" s="249" t="s">
        <v>127</v>
      </c>
    </row>
    <row r="278" s="14" customFormat="1">
      <c r="A278" s="14"/>
      <c r="B278" s="250"/>
      <c r="C278" s="251"/>
      <c r="D278" s="241" t="s">
        <v>136</v>
      </c>
      <c r="E278" s="252" t="s">
        <v>1</v>
      </c>
      <c r="F278" s="253" t="s">
        <v>295</v>
      </c>
      <c r="G278" s="251"/>
      <c r="H278" s="254">
        <v>18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0" t="s">
        <v>136</v>
      </c>
      <c r="AU278" s="260" t="s">
        <v>85</v>
      </c>
      <c r="AV278" s="14" t="s">
        <v>85</v>
      </c>
      <c r="AW278" s="14" t="s">
        <v>32</v>
      </c>
      <c r="AX278" s="14" t="s">
        <v>76</v>
      </c>
      <c r="AY278" s="260" t="s">
        <v>127</v>
      </c>
    </row>
    <row r="279" s="15" customFormat="1">
      <c r="A279" s="15"/>
      <c r="B279" s="261"/>
      <c r="C279" s="262"/>
      <c r="D279" s="241" t="s">
        <v>136</v>
      </c>
      <c r="E279" s="263" t="s">
        <v>1</v>
      </c>
      <c r="F279" s="264" t="s">
        <v>139</v>
      </c>
      <c r="G279" s="262"/>
      <c r="H279" s="265">
        <v>18</v>
      </c>
      <c r="I279" s="266"/>
      <c r="J279" s="262"/>
      <c r="K279" s="262"/>
      <c r="L279" s="267"/>
      <c r="M279" s="268"/>
      <c r="N279" s="269"/>
      <c r="O279" s="269"/>
      <c r="P279" s="269"/>
      <c r="Q279" s="269"/>
      <c r="R279" s="269"/>
      <c r="S279" s="269"/>
      <c r="T279" s="270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71" t="s">
        <v>136</v>
      </c>
      <c r="AU279" s="271" t="s">
        <v>85</v>
      </c>
      <c r="AV279" s="15" t="s">
        <v>134</v>
      </c>
      <c r="AW279" s="15" t="s">
        <v>32</v>
      </c>
      <c r="AX279" s="15" t="s">
        <v>83</v>
      </c>
      <c r="AY279" s="271" t="s">
        <v>127</v>
      </c>
    </row>
    <row r="280" s="2" customFormat="1" ht="16.5" customHeight="1">
      <c r="A280" s="38"/>
      <c r="B280" s="39"/>
      <c r="C280" s="226" t="s">
        <v>315</v>
      </c>
      <c r="D280" s="226" t="s">
        <v>129</v>
      </c>
      <c r="E280" s="227" t="s">
        <v>316</v>
      </c>
      <c r="F280" s="228" t="s">
        <v>317</v>
      </c>
      <c r="G280" s="229" t="s">
        <v>318</v>
      </c>
      <c r="H280" s="230">
        <v>33.149999999999999</v>
      </c>
      <c r="I280" s="231"/>
      <c r="J280" s="232">
        <f>ROUND(I280*H280,2)</f>
        <v>0</v>
      </c>
      <c r="K280" s="228" t="s">
        <v>133</v>
      </c>
      <c r="L280" s="44"/>
      <c r="M280" s="233" t="s">
        <v>1</v>
      </c>
      <c r="N280" s="234" t="s">
        <v>41</v>
      </c>
      <c r="O280" s="91"/>
      <c r="P280" s="235">
        <f>O280*H280</f>
        <v>0</v>
      </c>
      <c r="Q280" s="235">
        <v>0</v>
      </c>
      <c r="R280" s="235">
        <f>Q280*H280</f>
        <v>0</v>
      </c>
      <c r="S280" s="235">
        <v>0</v>
      </c>
      <c r="T280" s="236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7" t="s">
        <v>134</v>
      </c>
      <c r="AT280" s="237" t="s">
        <v>129</v>
      </c>
      <c r="AU280" s="237" t="s">
        <v>85</v>
      </c>
      <c r="AY280" s="17" t="s">
        <v>127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7" t="s">
        <v>83</v>
      </c>
      <c r="BK280" s="238">
        <f>ROUND(I280*H280,2)</f>
        <v>0</v>
      </c>
      <c r="BL280" s="17" t="s">
        <v>134</v>
      </c>
      <c r="BM280" s="237" t="s">
        <v>319</v>
      </c>
    </row>
    <row r="281" s="13" customFormat="1">
      <c r="A281" s="13"/>
      <c r="B281" s="239"/>
      <c r="C281" s="240"/>
      <c r="D281" s="241" t="s">
        <v>136</v>
      </c>
      <c r="E281" s="242" t="s">
        <v>1</v>
      </c>
      <c r="F281" s="243" t="s">
        <v>320</v>
      </c>
      <c r="G281" s="240"/>
      <c r="H281" s="242" t="s">
        <v>1</v>
      </c>
      <c r="I281" s="244"/>
      <c r="J281" s="240"/>
      <c r="K281" s="240"/>
      <c r="L281" s="245"/>
      <c r="M281" s="246"/>
      <c r="N281" s="247"/>
      <c r="O281" s="247"/>
      <c r="P281" s="247"/>
      <c r="Q281" s="247"/>
      <c r="R281" s="247"/>
      <c r="S281" s="247"/>
      <c r="T281" s="248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9" t="s">
        <v>136</v>
      </c>
      <c r="AU281" s="249" t="s">
        <v>85</v>
      </c>
      <c r="AV281" s="13" t="s">
        <v>83</v>
      </c>
      <c r="AW281" s="13" t="s">
        <v>32</v>
      </c>
      <c r="AX281" s="13" t="s">
        <v>76</v>
      </c>
      <c r="AY281" s="249" t="s">
        <v>127</v>
      </c>
    </row>
    <row r="282" s="14" customFormat="1">
      <c r="A282" s="14"/>
      <c r="B282" s="250"/>
      <c r="C282" s="251"/>
      <c r="D282" s="241" t="s">
        <v>136</v>
      </c>
      <c r="E282" s="252" t="s">
        <v>1</v>
      </c>
      <c r="F282" s="253" t="s">
        <v>321</v>
      </c>
      <c r="G282" s="251"/>
      <c r="H282" s="254">
        <v>33.149999999999999</v>
      </c>
      <c r="I282" s="255"/>
      <c r="J282" s="251"/>
      <c r="K282" s="251"/>
      <c r="L282" s="256"/>
      <c r="M282" s="257"/>
      <c r="N282" s="258"/>
      <c r="O282" s="258"/>
      <c r="P282" s="258"/>
      <c r="Q282" s="258"/>
      <c r="R282" s="258"/>
      <c r="S282" s="258"/>
      <c r="T282" s="259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0" t="s">
        <v>136</v>
      </c>
      <c r="AU282" s="260" t="s">
        <v>85</v>
      </c>
      <c r="AV282" s="14" t="s">
        <v>85</v>
      </c>
      <c r="AW282" s="14" t="s">
        <v>32</v>
      </c>
      <c r="AX282" s="14" t="s">
        <v>76</v>
      </c>
      <c r="AY282" s="260" t="s">
        <v>127</v>
      </c>
    </row>
    <row r="283" s="15" customFormat="1">
      <c r="A283" s="15"/>
      <c r="B283" s="261"/>
      <c r="C283" s="262"/>
      <c r="D283" s="241" t="s">
        <v>136</v>
      </c>
      <c r="E283" s="263" t="s">
        <v>1</v>
      </c>
      <c r="F283" s="264" t="s">
        <v>139</v>
      </c>
      <c r="G283" s="262"/>
      <c r="H283" s="265">
        <v>33.149999999999999</v>
      </c>
      <c r="I283" s="266"/>
      <c r="J283" s="262"/>
      <c r="K283" s="262"/>
      <c r="L283" s="267"/>
      <c r="M283" s="268"/>
      <c r="N283" s="269"/>
      <c r="O283" s="269"/>
      <c r="P283" s="269"/>
      <c r="Q283" s="269"/>
      <c r="R283" s="269"/>
      <c r="S283" s="269"/>
      <c r="T283" s="270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1" t="s">
        <v>136</v>
      </c>
      <c r="AU283" s="271" t="s">
        <v>85</v>
      </c>
      <c r="AV283" s="15" t="s">
        <v>134</v>
      </c>
      <c r="AW283" s="15" t="s">
        <v>32</v>
      </c>
      <c r="AX283" s="15" t="s">
        <v>83</v>
      </c>
      <c r="AY283" s="271" t="s">
        <v>127</v>
      </c>
    </row>
    <row r="284" s="2" customFormat="1" ht="16.5" customHeight="1">
      <c r="A284" s="38"/>
      <c r="B284" s="39"/>
      <c r="C284" s="226" t="s">
        <v>322</v>
      </c>
      <c r="D284" s="226" t="s">
        <v>129</v>
      </c>
      <c r="E284" s="227" t="s">
        <v>323</v>
      </c>
      <c r="F284" s="228" t="s">
        <v>324</v>
      </c>
      <c r="G284" s="229" t="s">
        <v>318</v>
      </c>
      <c r="H284" s="230">
        <v>10.75</v>
      </c>
      <c r="I284" s="231"/>
      <c r="J284" s="232">
        <f>ROUND(I284*H284,2)</f>
        <v>0</v>
      </c>
      <c r="K284" s="228" t="s">
        <v>133</v>
      </c>
      <c r="L284" s="44"/>
      <c r="M284" s="233" t="s">
        <v>1</v>
      </c>
      <c r="N284" s="234" t="s">
        <v>41</v>
      </c>
      <c r="O284" s="91"/>
      <c r="P284" s="235">
        <f>O284*H284</f>
        <v>0</v>
      </c>
      <c r="Q284" s="235">
        <v>0</v>
      </c>
      <c r="R284" s="235">
        <f>Q284*H284</f>
        <v>0</v>
      </c>
      <c r="S284" s="235">
        <v>0</v>
      </c>
      <c r="T284" s="236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37" t="s">
        <v>134</v>
      </c>
      <c r="AT284" s="237" t="s">
        <v>129</v>
      </c>
      <c r="AU284" s="237" t="s">
        <v>85</v>
      </c>
      <c r="AY284" s="17" t="s">
        <v>127</v>
      </c>
      <c r="BE284" s="238">
        <f>IF(N284="základní",J284,0)</f>
        <v>0</v>
      </c>
      <c r="BF284" s="238">
        <f>IF(N284="snížená",J284,0)</f>
        <v>0</v>
      </c>
      <c r="BG284" s="238">
        <f>IF(N284="zákl. přenesená",J284,0)</f>
        <v>0</v>
      </c>
      <c r="BH284" s="238">
        <f>IF(N284="sníž. přenesená",J284,0)</f>
        <v>0</v>
      </c>
      <c r="BI284" s="238">
        <f>IF(N284="nulová",J284,0)</f>
        <v>0</v>
      </c>
      <c r="BJ284" s="17" t="s">
        <v>83</v>
      </c>
      <c r="BK284" s="238">
        <f>ROUND(I284*H284,2)</f>
        <v>0</v>
      </c>
      <c r="BL284" s="17" t="s">
        <v>134</v>
      </c>
      <c r="BM284" s="237" t="s">
        <v>325</v>
      </c>
    </row>
    <row r="285" s="13" customFormat="1">
      <c r="A285" s="13"/>
      <c r="B285" s="239"/>
      <c r="C285" s="240"/>
      <c r="D285" s="241" t="s">
        <v>136</v>
      </c>
      <c r="E285" s="242" t="s">
        <v>1</v>
      </c>
      <c r="F285" s="243" t="s">
        <v>326</v>
      </c>
      <c r="G285" s="240"/>
      <c r="H285" s="242" t="s">
        <v>1</v>
      </c>
      <c r="I285" s="244"/>
      <c r="J285" s="240"/>
      <c r="K285" s="240"/>
      <c r="L285" s="245"/>
      <c r="M285" s="246"/>
      <c r="N285" s="247"/>
      <c r="O285" s="247"/>
      <c r="P285" s="247"/>
      <c r="Q285" s="247"/>
      <c r="R285" s="247"/>
      <c r="S285" s="247"/>
      <c r="T285" s="24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9" t="s">
        <v>136</v>
      </c>
      <c r="AU285" s="249" t="s">
        <v>85</v>
      </c>
      <c r="AV285" s="13" t="s">
        <v>83</v>
      </c>
      <c r="AW285" s="13" t="s">
        <v>32</v>
      </c>
      <c r="AX285" s="13" t="s">
        <v>76</v>
      </c>
      <c r="AY285" s="249" t="s">
        <v>127</v>
      </c>
    </row>
    <row r="286" s="14" customFormat="1">
      <c r="A286" s="14"/>
      <c r="B286" s="250"/>
      <c r="C286" s="251"/>
      <c r="D286" s="241" t="s">
        <v>136</v>
      </c>
      <c r="E286" s="252" t="s">
        <v>1</v>
      </c>
      <c r="F286" s="253" t="s">
        <v>327</v>
      </c>
      <c r="G286" s="251"/>
      <c r="H286" s="254">
        <v>10.75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0" t="s">
        <v>136</v>
      </c>
      <c r="AU286" s="260" t="s">
        <v>85</v>
      </c>
      <c r="AV286" s="14" t="s">
        <v>85</v>
      </c>
      <c r="AW286" s="14" t="s">
        <v>32</v>
      </c>
      <c r="AX286" s="14" t="s">
        <v>76</v>
      </c>
      <c r="AY286" s="260" t="s">
        <v>127</v>
      </c>
    </row>
    <row r="287" s="15" customFormat="1">
      <c r="A287" s="15"/>
      <c r="B287" s="261"/>
      <c r="C287" s="262"/>
      <c r="D287" s="241" t="s">
        <v>136</v>
      </c>
      <c r="E287" s="263" t="s">
        <v>1</v>
      </c>
      <c r="F287" s="264" t="s">
        <v>139</v>
      </c>
      <c r="G287" s="262"/>
      <c r="H287" s="265">
        <v>10.75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1" t="s">
        <v>136</v>
      </c>
      <c r="AU287" s="271" t="s">
        <v>85</v>
      </c>
      <c r="AV287" s="15" t="s">
        <v>134</v>
      </c>
      <c r="AW287" s="15" t="s">
        <v>32</v>
      </c>
      <c r="AX287" s="15" t="s">
        <v>83</v>
      </c>
      <c r="AY287" s="271" t="s">
        <v>127</v>
      </c>
    </row>
    <row r="288" s="2" customFormat="1" ht="16.5" customHeight="1">
      <c r="A288" s="38"/>
      <c r="B288" s="39"/>
      <c r="C288" s="226" t="s">
        <v>328</v>
      </c>
      <c r="D288" s="226" t="s">
        <v>129</v>
      </c>
      <c r="E288" s="227" t="s">
        <v>329</v>
      </c>
      <c r="F288" s="228" t="s">
        <v>330</v>
      </c>
      <c r="G288" s="229" t="s">
        <v>318</v>
      </c>
      <c r="H288" s="230">
        <v>43.899999999999999</v>
      </c>
      <c r="I288" s="231"/>
      <c r="J288" s="232">
        <f>ROUND(I288*H288,2)</f>
        <v>0</v>
      </c>
      <c r="K288" s="228" t="s">
        <v>133</v>
      </c>
      <c r="L288" s="44"/>
      <c r="M288" s="233" t="s">
        <v>1</v>
      </c>
      <c r="N288" s="234" t="s">
        <v>41</v>
      </c>
      <c r="O288" s="91"/>
      <c r="P288" s="235">
        <f>O288*H288</f>
        <v>0</v>
      </c>
      <c r="Q288" s="235">
        <v>0</v>
      </c>
      <c r="R288" s="235">
        <f>Q288*H288</f>
        <v>0</v>
      </c>
      <c r="S288" s="235">
        <v>0</v>
      </c>
      <c r="T288" s="236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37" t="s">
        <v>134</v>
      </c>
      <c r="AT288" s="237" t="s">
        <v>129</v>
      </c>
      <c r="AU288" s="237" t="s">
        <v>85</v>
      </c>
      <c r="AY288" s="17" t="s">
        <v>127</v>
      </c>
      <c r="BE288" s="238">
        <f>IF(N288="základní",J288,0)</f>
        <v>0</v>
      </c>
      <c r="BF288" s="238">
        <f>IF(N288="snížená",J288,0)</f>
        <v>0</v>
      </c>
      <c r="BG288" s="238">
        <f>IF(N288="zákl. přenesená",J288,0)</f>
        <v>0</v>
      </c>
      <c r="BH288" s="238">
        <f>IF(N288="sníž. přenesená",J288,0)</f>
        <v>0</v>
      </c>
      <c r="BI288" s="238">
        <f>IF(N288="nulová",J288,0)</f>
        <v>0</v>
      </c>
      <c r="BJ288" s="17" t="s">
        <v>83</v>
      </c>
      <c r="BK288" s="238">
        <f>ROUND(I288*H288,2)</f>
        <v>0</v>
      </c>
      <c r="BL288" s="17" t="s">
        <v>134</v>
      </c>
      <c r="BM288" s="237" t="s">
        <v>331</v>
      </c>
    </row>
    <row r="289" s="13" customFormat="1">
      <c r="A289" s="13"/>
      <c r="B289" s="239"/>
      <c r="C289" s="240"/>
      <c r="D289" s="241" t="s">
        <v>136</v>
      </c>
      <c r="E289" s="242" t="s">
        <v>1</v>
      </c>
      <c r="F289" s="243" t="s">
        <v>332</v>
      </c>
      <c r="G289" s="240"/>
      <c r="H289" s="242" t="s">
        <v>1</v>
      </c>
      <c r="I289" s="244"/>
      <c r="J289" s="240"/>
      <c r="K289" s="240"/>
      <c r="L289" s="245"/>
      <c r="M289" s="246"/>
      <c r="N289" s="247"/>
      <c r="O289" s="247"/>
      <c r="P289" s="247"/>
      <c r="Q289" s="247"/>
      <c r="R289" s="247"/>
      <c r="S289" s="247"/>
      <c r="T289" s="248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9" t="s">
        <v>136</v>
      </c>
      <c r="AU289" s="249" t="s">
        <v>85</v>
      </c>
      <c r="AV289" s="13" t="s">
        <v>83</v>
      </c>
      <c r="AW289" s="13" t="s">
        <v>32</v>
      </c>
      <c r="AX289" s="13" t="s">
        <v>76</v>
      </c>
      <c r="AY289" s="249" t="s">
        <v>127</v>
      </c>
    </row>
    <row r="290" s="14" customFormat="1">
      <c r="A290" s="14"/>
      <c r="B290" s="250"/>
      <c r="C290" s="251"/>
      <c r="D290" s="241" t="s">
        <v>136</v>
      </c>
      <c r="E290" s="252" t="s">
        <v>1</v>
      </c>
      <c r="F290" s="253" t="s">
        <v>333</v>
      </c>
      <c r="G290" s="251"/>
      <c r="H290" s="254">
        <v>43.899999999999999</v>
      </c>
      <c r="I290" s="255"/>
      <c r="J290" s="251"/>
      <c r="K290" s="251"/>
      <c r="L290" s="256"/>
      <c r="M290" s="257"/>
      <c r="N290" s="258"/>
      <c r="O290" s="258"/>
      <c r="P290" s="258"/>
      <c r="Q290" s="258"/>
      <c r="R290" s="258"/>
      <c r="S290" s="258"/>
      <c r="T290" s="25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0" t="s">
        <v>136</v>
      </c>
      <c r="AU290" s="260" t="s">
        <v>85</v>
      </c>
      <c r="AV290" s="14" t="s">
        <v>85</v>
      </c>
      <c r="AW290" s="14" t="s">
        <v>32</v>
      </c>
      <c r="AX290" s="14" t="s">
        <v>76</v>
      </c>
      <c r="AY290" s="260" t="s">
        <v>127</v>
      </c>
    </row>
    <row r="291" s="15" customFormat="1">
      <c r="A291" s="15"/>
      <c r="B291" s="261"/>
      <c r="C291" s="262"/>
      <c r="D291" s="241" t="s">
        <v>136</v>
      </c>
      <c r="E291" s="263" t="s">
        <v>1</v>
      </c>
      <c r="F291" s="264" t="s">
        <v>139</v>
      </c>
      <c r="G291" s="262"/>
      <c r="H291" s="265">
        <v>43.899999999999999</v>
      </c>
      <c r="I291" s="266"/>
      <c r="J291" s="262"/>
      <c r="K291" s="262"/>
      <c r="L291" s="267"/>
      <c r="M291" s="268"/>
      <c r="N291" s="269"/>
      <c r="O291" s="269"/>
      <c r="P291" s="269"/>
      <c r="Q291" s="269"/>
      <c r="R291" s="269"/>
      <c r="S291" s="269"/>
      <c r="T291" s="270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71" t="s">
        <v>136</v>
      </c>
      <c r="AU291" s="271" t="s">
        <v>85</v>
      </c>
      <c r="AV291" s="15" t="s">
        <v>134</v>
      </c>
      <c r="AW291" s="15" t="s">
        <v>32</v>
      </c>
      <c r="AX291" s="15" t="s">
        <v>83</v>
      </c>
      <c r="AY291" s="271" t="s">
        <v>127</v>
      </c>
    </row>
    <row r="292" s="2" customFormat="1" ht="16.5" customHeight="1">
      <c r="A292" s="38"/>
      <c r="B292" s="39"/>
      <c r="C292" s="226" t="s">
        <v>334</v>
      </c>
      <c r="D292" s="226" t="s">
        <v>129</v>
      </c>
      <c r="E292" s="227" t="s">
        <v>335</v>
      </c>
      <c r="F292" s="228" t="s">
        <v>336</v>
      </c>
      <c r="G292" s="229" t="s">
        <v>337</v>
      </c>
      <c r="H292" s="230">
        <v>19.350000000000001</v>
      </c>
      <c r="I292" s="231"/>
      <c r="J292" s="232">
        <f>ROUND(I292*H292,2)</f>
        <v>0</v>
      </c>
      <c r="K292" s="228" t="s">
        <v>133</v>
      </c>
      <c r="L292" s="44"/>
      <c r="M292" s="233" t="s">
        <v>1</v>
      </c>
      <c r="N292" s="234" t="s">
        <v>41</v>
      </c>
      <c r="O292" s="91"/>
      <c r="P292" s="235">
        <f>O292*H292</f>
        <v>0</v>
      </c>
      <c r="Q292" s="235">
        <v>0</v>
      </c>
      <c r="R292" s="235">
        <f>Q292*H292</f>
        <v>0</v>
      </c>
      <c r="S292" s="235">
        <v>0</v>
      </c>
      <c r="T292" s="236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37" t="s">
        <v>134</v>
      </c>
      <c r="AT292" s="237" t="s">
        <v>129</v>
      </c>
      <c r="AU292" s="237" t="s">
        <v>85</v>
      </c>
      <c r="AY292" s="17" t="s">
        <v>127</v>
      </c>
      <c r="BE292" s="238">
        <f>IF(N292="základní",J292,0)</f>
        <v>0</v>
      </c>
      <c r="BF292" s="238">
        <f>IF(N292="snížená",J292,0)</f>
        <v>0</v>
      </c>
      <c r="BG292" s="238">
        <f>IF(N292="zákl. přenesená",J292,0)</f>
        <v>0</v>
      </c>
      <c r="BH292" s="238">
        <f>IF(N292="sníž. přenesená",J292,0)</f>
        <v>0</v>
      </c>
      <c r="BI292" s="238">
        <f>IF(N292="nulová",J292,0)</f>
        <v>0</v>
      </c>
      <c r="BJ292" s="17" t="s">
        <v>83</v>
      </c>
      <c r="BK292" s="238">
        <f>ROUND(I292*H292,2)</f>
        <v>0</v>
      </c>
      <c r="BL292" s="17" t="s">
        <v>134</v>
      </c>
      <c r="BM292" s="237" t="s">
        <v>338</v>
      </c>
    </row>
    <row r="293" s="13" customFormat="1">
      <c r="A293" s="13"/>
      <c r="B293" s="239"/>
      <c r="C293" s="240"/>
      <c r="D293" s="241" t="s">
        <v>136</v>
      </c>
      <c r="E293" s="242" t="s">
        <v>1</v>
      </c>
      <c r="F293" s="243" t="s">
        <v>326</v>
      </c>
      <c r="G293" s="240"/>
      <c r="H293" s="242" t="s">
        <v>1</v>
      </c>
      <c r="I293" s="244"/>
      <c r="J293" s="240"/>
      <c r="K293" s="240"/>
      <c r="L293" s="245"/>
      <c r="M293" s="246"/>
      <c r="N293" s="247"/>
      <c r="O293" s="247"/>
      <c r="P293" s="247"/>
      <c r="Q293" s="247"/>
      <c r="R293" s="247"/>
      <c r="S293" s="247"/>
      <c r="T293" s="248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9" t="s">
        <v>136</v>
      </c>
      <c r="AU293" s="249" t="s">
        <v>85</v>
      </c>
      <c r="AV293" s="13" t="s">
        <v>83</v>
      </c>
      <c r="AW293" s="13" t="s">
        <v>32</v>
      </c>
      <c r="AX293" s="13" t="s">
        <v>76</v>
      </c>
      <c r="AY293" s="249" t="s">
        <v>127</v>
      </c>
    </row>
    <row r="294" s="14" customFormat="1">
      <c r="A294" s="14"/>
      <c r="B294" s="250"/>
      <c r="C294" s="251"/>
      <c r="D294" s="241" t="s">
        <v>136</v>
      </c>
      <c r="E294" s="252" t="s">
        <v>1</v>
      </c>
      <c r="F294" s="253" t="s">
        <v>339</v>
      </c>
      <c r="G294" s="251"/>
      <c r="H294" s="254">
        <v>19.350000000000001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0" t="s">
        <v>136</v>
      </c>
      <c r="AU294" s="260" t="s">
        <v>85</v>
      </c>
      <c r="AV294" s="14" t="s">
        <v>85</v>
      </c>
      <c r="AW294" s="14" t="s">
        <v>32</v>
      </c>
      <c r="AX294" s="14" t="s">
        <v>76</v>
      </c>
      <c r="AY294" s="260" t="s">
        <v>127</v>
      </c>
    </row>
    <row r="295" s="15" customFormat="1">
      <c r="A295" s="15"/>
      <c r="B295" s="261"/>
      <c r="C295" s="262"/>
      <c r="D295" s="241" t="s">
        <v>136</v>
      </c>
      <c r="E295" s="263" t="s">
        <v>1</v>
      </c>
      <c r="F295" s="264" t="s">
        <v>139</v>
      </c>
      <c r="G295" s="262"/>
      <c r="H295" s="265">
        <v>19.350000000000001</v>
      </c>
      <c r="I295" s="266"/>
      <c r="J295" s="262"/>
      <c r="K295" s="262"/>
      <c r="L295" s="267"/>
      <c r="M295" s="268"/>
      <c r="N295" s="269"/>
      <c r="O295" s="269"/>
      <c r="P295" s="269"/>
      <c r="Q295" s="269"/>
      <c r="R295" s="269"/>
      <c r="S295" s="269"/>
      <c r="T295" s="270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71" t="s">
        <v>136</v>
      </c>
      <c r="AU295" s="271" t="s">
        <v>85</v>
      </c>
      <c r="AV295" s="15" t="s">
        <v>134</v>
      </c>
      <c r="AW295" s="15" t="s">
        <v>32</v>
      </c>
      <c r="AX295" s="15" t="s">
        <v>83</v>
      </c>
      <c r="AY295" s="271" t="s">
        <v>127</v>
      </c>
    </row>
    <row r="296" s="2" customFormat="1" ht="16.5" customHeight="1">
      <c r="A296" s="38"/>
      <c r="B296" s="39"/>
      <c r="C296" s="226" t="s">
        <v>340</v>
      </c>
      <c r="D296" s="226" t="s">
        <v>129</v>
      </c>
      <c r="E296" s="227" t="s">
        <v>341</v>
      </c>
      <c r="F296" s="228" t="s">
        <v>342</v>
      </c>
      <c r="G296" s="229" t="s">
        <v>318</v>
      </c>
      <c r="H296" s="230">
        <v>10.75</v>
      </c>
      <c r="I296" s="231"/>
      <c r="J296" s="232">
        <f>ROUND(I296*H296,2)</f>
        <v>0</v>
      </c>
      <c r="K296" s="228" t="s">
        <v>133</v>
      </c>
      <c r="L296" s="44"/>
      <c r="M296" s="233" t="s">
        <v>1</v>
      </c>
      <c r="N296" s="234" t="s">
        <v>41</v>
      </c>
      <c r="O296" s="91"/>
      <c r="P296" s="235">
        <f>O296*H296</f>
        <v>0</v>
      </c>
      <c r="Q296" s="235">
        <v>0</v>
      </c>
      <c r="R296" s="235">
        <f>Q296*H296</f>
        <v>0</v>
      </c>
      <c r="S296" s="235">
        <v>0</v>
      </c>
      <c r="T296" s="236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37" t="s">
        <v>134</v>
      </c>
      <c r="AT296" s="237" t="s">
        <v>129</v>
      </c>
      <c r="AU296" s="237" t="s">
        <v>85</v>
      </c>
      <c r="AY296" s="17" t="s">
        <v>127</v>
      </c>
      <c r="BE296" s="238">
        <f>IF(N296="základní",J296,0)</f>
        <v>0</v>
      </c>
      <c r="BF296" s="238">
        <f>IF(N296="snížená",J296,0)</f>
        <v>0</v>
      </c>
      <c r="BG296" s="238">
        <f>IF(N296="zákl. přenesená",J296,0)</f>
        <v>0</v>
      </c>
      <c r="BH296" s="238">
        <f>IF(N296="sníž. přenesená",J296,0)</f>
        <v>0</v>
      </c>
      <c r="BI296" s="238">
        <f>IF(N296="nulová",J296,0)</f>
        <v>0</v>
      </c>
      <c r="BJ296" s="17" t="s">
        <v>83</v>
      </c>
      <c r="BK296" s="238">
        <f>ROUND(I296*H296,2)</f>
        <v>0</v>
      </c>
      <c r="BL296" s="17" t="s">
        <v>134</v>
      </c>
      <c r="BM296" s="237" t="s">
        <v>343</v>
      </c>
    </row>
    <row r="297" s="13" customFormat="1">
      <c r="A297" s="13"/>
      <c r="B297" s="239"/>
      <c r="C297" s="240"/>
      <c r="D297" s="241" t="s">
        <v>136</v>
      </c>
      <c r="E297" s="242" t="s">
        <v>1</v>
      </c>
      <c r="F297" s="243" t="s">
        <v>326</v>
      </c>
      <c r="G297" s="240"/>
      <c r="H297" s="242" t="s">
        <v>1</v>
      </c>
      <c r="I297" s="244"/>
      <c r="J297" s="240"/>
      <c r="K297" s="240"/>
      <c r="L297" s="245"/>
      <c r="M297" s="246"/>
      <c r="N297" s="247"/>
      <c r="O297" s="247"/>
      <c r="P297" s="247"/>
      <c r="Q297" s="247"/>
      <c r="R297" s="247"/>
      <c r="S297" s="247"/>
      <c r="T297" s="24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9" t="s">
        <v>136</v>
      </c>
      <c r="AU297" s="249" t="s">
        <v>85</v>
      </c>
      <c r="AV297" s="13" t="s">
        <v>83</v>
      </c>
      <c r="AW297" s="13" t="s">
        <v>32</v>
      </c>
      <c r="AX297" s="13" t="s">
        <v>76</v>
      </c>
      <c r="AY297" s="249" t="s">
        <v>127</v>
      </c>
    </row>
    <row r="298" s="14" customFormat="1">
      <c r="A298" s="14"/>
      <c r="B298" s="250"/>
      <c r="C298" s="251"/>
      <c r="D298" s="241" t="s">
        <v>136</v>
      </c>
      <c r="E298" s="252" t="s">
        <v>1</v>
      </c>
      <c r="F298" s="253" t="s">
        <v>327</v>
      </c>
      <c r="G298" s="251"/>
      <c r="H298" s="254">
        <v>10.75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0" t="s">
        <v>136</v>
      </c>
      <c r="AU298" s="260" t="s">
        <v>85</v>
      </c>
      <c r="AV298" s="14" t="s">
        <v>85</v>
      </c>
      <c r="AW298" s="14" t="s">
        <v>32</v>
      </c>
      <c r="AX298" s="14" t="s">
        <v>76</v>
      </c>
      <c r="AY298" s="260" t="s">
        <v>127</v>
      </c>
    </row>
    <row r="299" s="15" customFormat="1">
      <c r="A299" s="15"/>
      <c r="B299" s="261"/>
      <c r="C299" s="262"/>
      <c r="D299" s="241" t="s">
        <v>136</v>
      </c>
      <c r="E299" s="263" t="s">
        <v>1</v>
      </c>
      <c r="F299" s="264" t="s">
        <v>139</v>
      </c>
      <c r="G299" s="262"/>
      <c r="H299" s="265">
        <v>10.75</v>
      </c>
      <c r="I299" s="266"/>
      <c r="J299" s="262"/>
      <c r="K299" s="262"/>
      <c r="L299" s="267"/>
      <c r="M299" s="268"/>
      <c r="N299" s="269"/>
      <c r="O299" s="269"/>
      <c r="P299" s="269"/>
      <c r="Q299" s="269"/>
      <c r="R299" s="269"/>
      <c r="S299" s="269"/>
      <c r="T299" s="270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71" t="s">
        <v>136</v>
      </c>
      <c r="AU299" s="271" t="s">
        <v>85</v>
      </c>
      <c r="AV299" s="15" t="s">
        <v>134</v>
      </c>
      <c r="AW299" s="15" t="s">
        <v>32</v>
      </c>
      <c r="AX299" s="15" t="s">
        <v>83</v>
      </c>
      <c r="AY299" s="271" t="s">
        <v>127</v>
      </c>
    </row>
    <row r="300" s="12" customFormat="1" ht="22.8" customHeight="1">
      <c r="A300" s="12"/>
      <c r="B300" s="210"/>
      <c r="C300" s="211"/>
      <c r="D300" s="212" t="s">
        <v>75</v>
      </c>
      <c r="E300" s="224" t="s">
        <v>174</v>
      </c>
      <c r="F300" s="224" t="s">
        <v>344</v>
      </c>
      <c r="G300" s="211"/>
      <c r="H300" s="211"/>
      <c r="I300" s="214"/>
      <c r="J300" s="225">
        <f>BK300</f>
        <v>0</v>
      </c>
      <c r="K300" s="211"/>
      <c r="L300" s="216"/>
      <c r="M300" s="217"/>
      <c r="N300" s="218"/>
      <c r="O300" s="218"/>
      <c r="P300" s="219">
        <f>SUM(P301:P324)</f>
        <v>0</v>
      </c>
      <c r="Q300" s="218"/>
      <c r="R300" s="219">
        <f>SUM(R301:R324)</f>
        <v>0</v>
      </c>
      <c r="S300" s="218"/>
      <c r="T300" s="220">
        <f>SUM(T301:T324)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21" t="s">
        <v>83</v>
      </c>
      <c r="AT300" s="222" t="s">
        <v>75</v>
      </c>
      <c r="AU300" s="222" t="s">
        <v>83</v>
      </c>
      <c r="AY300" s="221" t="s">
        <v>127</v>
      </c>
      <c r="BK300" s="223">
        <f>SUM(BK301:BK324)</f>
        <v>0</v>
      </c>
    </row>
    <row r="301" s="2" customFormat="1" ht="16.5" customHeight="1">
      <c r="A301" s="38"/>
      <c r="B301" s="39"/>
      <c r="C301" s="226" t="s">
        <v>345</v>
      </c>
      <c r="D301" s="226" t="s">
        <v>129</v>
      </c>
      <c r="E301" s="227" t="s">
        <v>346</v>
      </c>
      <c r="F301" s="228" t="s">
        <v>347</v>
      </c>
      <c r="G301" s="229" t="s">
        <v>235</v>
      </c>
      <c r="H301" s="230">
        <v>84</v>
      </c>
      <c r="I301" s="231"/>
      <c r="J301" s="232">
        <f>ROUND(I301*H301,2)</f>
        <v>0</v>
      </c>
      <c r="K301" s="228" t="s">
        <v>133</v>
      </c>
      <c r="L301" s="44"/>
      <c r="M301" s="233" t="s">
        <v>1</v>
      </c>
      <c r="N301" s="234" t="s">
        <v>41</v>
      </c>
      <c r="O301" s="91"/>
      <c r="P301" s="235">
        <f>O301*H301</f>
        <v>0</v>
      </c>
      <c r="Q301" s="235">
        <v>0</v>
      </c>
      <c r="R301" s="235">
        <f>Q301*H301</f>
        <v>0</v>
      </c>
      <c r="S301" s="235">
        <v>0</v>
      </c>
      <c r="T301" s="236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37" t="s">
        <v>134</v>
      </c>
      <c r="AT301" s="237" t="s">
        <v>129</v>
      </c>
      <c r="AU301" s="237" t="s">
        <v>85</v>
      </c>
      <c r="AY301" s="17" t="s">
        <v>127</v>
      </c>
      <c r="BE301" s="238">
        <f>IF(N301="základní",J301,0)</f>
        <v>0</v>
      </c>
      <c r="BF301" s="238">
        <f>IF(N301="snížená",J301,0)</f>
        <v>0</v>
      </c>
      <c r="BG301" s="238">
        <f>IF(N301="zákl. přenesená",J301,0)</f>
        <v>0</v>
      </c>
      <c r="BH301" s="238">
        <f>IF(N301="sníž. přenesená",J301,0)</f>
        <v>0</v>
      </c>
      <c r="BI301" s="238">
        <f>IF(N301="nulová",J301,0)</f>
        <v>0</v>
      </c>
      <c r="BJ301" s="17" t="s">
        <v>83</v>
      </c>
      <c r="BK301" s="238">
        <f>ROUND(I301*H301,2)</f>
        <v>0</v>
      </c>
      <c r="BL301" s="17" t="s">
        <v>134</v>
      </c>
      <c r="BM301" s="237" t="s">
        <v>348</v>
      </c>
    </row>
    <row r="302" s="13" customFormat="1">
      <c r="A302" s="13"/>
      <c r="B302" s="239"/>
      <c r="C302" s="240"/>
      <c r="D302" s="241" t="s">
        <v>136</v>
      </c>
      <c r="E302" s="242" t="s">
        <v>1</v>
      </c>
      <c r="F302" s="243" t="s">
        <v>349</v>
      </c>
      <c r="G302" s="240"/>
      <c r="H302" s="242" t="s">
        <v>1</v>
      </c>
      <c r="I302" s="244"/>
      <c r="J302" s="240"/>
      <c r="K302" s="240"/>
      <c r="L302" s="245"/>
      <c r="M302" s="246"/>
      <c r="N302" s="247"/>
      <c r="O302" s="247"/>
      <c r="P302" s="247"/>
      <c r="Q302" s="247"/>
      <c r="R302" s="247"/>
      <c r="S302" s="247"/>
      <c r="T302" s="24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9" t="s">
        <v>136</v>
      </c>
      <c r="AU302" s="249" t="s">
        <v>85</v>
      </c>
      <c r="AV302" s="13" t="s">
        <v>83</v>
      </c>
      <c r="AW302" s="13" t="s">
        <v>32</v>
      </c>
      <c r="AX302" s="13" t="s">
        <v>76</v>
      </c>
      <c r="AY302" s="249" t="s">
        <v>127</v>
      </c>
    </row>
    <row r="303" s="14" customFormat="1">
      <c r="A303" s="14"/>
      <c r="B303" s="250"/>
      <c r="C303" s="251"/>
      <c r="D303" s="241" t="s">
        <v>136</v>
      </c>
      <c r="E303" s="252" t="s">
        <v>1</v>
      </c>
      <c r="F303" s="253" t="s">
        <v>350</v>
      </c>
      <c r="G303" s="251"/>
      <c r="H303" s="254">
        <v>84</v>
      </c>
      <c r="I303" s="255"/>
      <c r="J303" s="251"/>
      <c r="K303" s="251"/>
      <c r="L303" s="256"/>
      <c r="M303" s="257"/>
      <c r="N303" s="258"/>
      <c r="O303" s="258"/>
      <c r="P303" s="258"/>
      <c r="Q303" s="258"/>
      <c r="R303" s="258"/>
      <c r="S303" s="258"/>
      <c r="T303" s="259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0" t="s">
        <v>136</v>
      </c>
      <c r="AU303" s="260" t="s">
        <v>85</v>
      </c>
      <c r="AV303" s="14" t="s">
        <v>85</v>
      </c>
      <c r="AW303" s="14" t="s">
        <v>32</v>
      </c>
      <c r="AX303" s="14" t="s">
        <v>76</v>
      </c>
      <c r="AY303" s="260" t="s">
        <v>127</v>
      </c>
    </row>
    <row r="304" s="15" customFormat="1">
      <c r="A304" s="15"/>
      <c r="B304" s="261"/>
      <c r="C304" s="262"/>
      <c r="D304" s="241" t="s">
        <v>136</v>
      </c>
      <c r="E304" s="263" t="s">
        <v>1</v>
      </c>
      <c r="F304" s="264" t="s">
        <v>139</v>
      </c>
      <c r="G304" s="262"/>
      <c r="H304" s="265">
        <v>84</v>
      </c>
      <c r="I304" s="266"/>
      <c r="J304" s="262"/>
      <c r="K304" s="262"/>
      <c r="L304" s="267"/>
      <c r="M304" s="268"/>
      <c r="N304" s="269"/>
      <c r="O304" s="269"/>
      <c r="P304" s="269"/>
      <c r="Q304" s="269"/>
      <c r="R304" s="269"/>
      <c r="S304" s="269"/>
      <c r="T304" s="270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71" t="s">
        <v>136</v>
      </c>
      <c r="AU304" s="271" t="s">
        <v>85</v>
      </c>
      <c r="AV304" s="15" t="s">
        <v>134</v>
      </c>
      <c r="AW304" s="15" t="s">
        <v>32</v>
      </c>
      <c r="AX304" s="15" t="s">
        <v>83</v>
      </c>
      <c r="AY304" s="271" t="s">
        <v>127</v>
      </c>
    </row>
    <row r="305" s="2" customFormat="1" ht="16.5" customHeight="1">
      <c r="A305" s="38"/>
      <c r="B305" s="39"/>
      <c r="C305" s="226" t="s">
        <v>351</v>
      </c>
      <c r="D305" s="226" t="s">
        <v>129</v>
      </c>
      <c r="E305" s="227" t="s">
        <v>346</v>
      </c>
      <c r="F305" s="228" t="s">
        <v>347</v>
      </c>
      <c r="G305" s="229" t="s">
        <v>235</v>
      </c>
      <c r="H305" s="230">
        <v>2.5</v>
      </c>
      <c r="I305" s="231"/>
      <c r="J305" s="232">
        <f>ROUND(I305*H305,2)</f>
        <v>0</v>
      </c>
      <c r="K305" s="228" t="s">
        <v>133</v>
      </c>
      <c r="L305" s="44"/>
      <c r="M305" s="233" t="s">
        <v>1</v>
      </c>
      <c r="N305" s="234" t="s">
        <v>41</v>
      </c>
      <c r="O305" s="91"/>
      <c r="P305" s="235">
        <f>O305*H305</f>
        <v>0</v>
      </c>
      <c r="Q305" s="235">
        <v>0</v>
      </c>
      <c r="R305" s="235">
        <f>Q305*H305</f>
        <v>0</v>
      </c>
      <c r="S305" s="235">
        <v>0</v>
      </c>
      <c r="T305" s="236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7" t="s">
        <v>134</v>
      </c>
      <c r="AT305" s="237" t="s">
        <v>129</v>
      </c>
      <c r="AU305" s="237" t="s">
        <v>85</v>
      </c>
      <c r="AY305" s="17" t="s">
        <v>127</v>
      </c>
      <c r="BE305" s="238">
        <f>IF(N305="základní",J305,0)</f>
        <v>0</v>
      </c>
      <c r="BF305" s="238">
        <f>IF(N305="snížená",J305,0)</f>
        <v>0</v>
      </c>
      <c r="BG305" s="238">
        <f>IF(N305="zákl. přenesená",J305,0)</f>
        <v>0</v>
      </c>
      <c r="BH305" s="238">
        <f>IF(N305="sníž. přenesená",J305,0)</f>
        <v>0</v>
      </c>
      <c r="BI305" s="238">
        <f>IF(N305="nulová",J305,0)</f>
        <v>0</v>
      </c>
      <c r="BJ305" s="17" t="s">
        <v>83</v>
      </c>
      <c r="BK305" s="238">
        <f>ROUND(I305*H305,2)</f>
        <v>0</v>
      </c>
      <c r="BL305" s="17" t="s">
        <v>134</v>
      </c>
      <c r="BM305" s="237" t="s">
        <v>352</v>
      </c>
    </row>
    <row r="306" s="13" customFormat="1">
      <c r="A306" s="13"/>
      <c r="B306" s="239"/>
      <c r="C306" s="240"/>
      <c r="D306" s="241" t="s">
        <v>136</v>
      </c>
      <c r="E306" s="242" t="s">
        <v>1</v>
      </c>
      <c r="F306" s="243" t="s">
        <v>353</v>
      </c>
      <c r="G306" s="240"/>
      <c r="H306" s="242" t="s">
        <v>1</v>
      </c>
      <c r="I306" s="244"/>
      <c r="J306" s="240"/>
      <c r="K306" s="240"/>
      <c r="L306" s="245"/>
      <c r="M306" s="246"/>
      <c r="N306" s="247"/>
      <c r="O306" s="247"/>
      <c r="P306" s="247"/>
      <c r="Q306" s="247"/>
      <c r="R306" s="247"/>
      <c r="S306" s="247"/>
      <c r="T306" s="24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9" t="s">
        <v>136</v>
      </c>
      <c r="AU306" s="249" t="s">
        <v>85</v>
      </c>
      <c r="AV306" s="13" t="s">
        <v>83</v>
      </c>
      <c r="AW306" s="13" t="s">
        <v>32</v>
      </c>
      <c r="AX306" s="13" t="s">
        <v>76</v>
      </c>
      <c r="AY306" s="249" t="s">
        <v>127</v>
      </c>
    </row>
    <row r="307" s="14" customFormat="1">
      <c r="A307" s="14"/>
      <c r="B307" s="250"/>
      <c r="C307" s="251"/>
      <c r="D307" s="241" t="s">
        <v>136</v>
      </c>
      <c r="E307" s="252" t="s">
        <v>1</v>
      </c>
      <c r="F307" s="253" t="s">
        <v>354</v>
      </c>
      <c r="G307" s="251"/>
      <c r="H307" s="254">
        <v>2.5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60" t="s">
        <v>136</v>
      </c>
      <c r="AU307" s="260" t="s">
        <v>85</v>
      </c>
      <c r="AV307" s="14" t="s">
        <v>85</v>
      </c>
      <c r="AW307" s="14" t="s">
        <v>32</v>
      </c>
      <c r="AX307" s="14" t="s">
        <v>76</v>
      </c>
      <c r="AY307" s="260" t="s">
        <v>127</v>
      </c>
    </row>
    <row r="308" s="15" customFormat="1">
      <c r="A308" s="15"/>
      <c r="B308" s="261"/>
      <c r="C308" s="262"/>
      <c r="D308" s="241" t="s">
        <v>136</v>
      </c>
      <c r="E308" s="263" t="s">
        <v>1</v>
      </c>
      <c r="F308" s="264" t="s">
        <v>139</v>
      </c>
      <c r="G308" s="262"/>
      <c r="H308" s="265">
        <v>2.5</v>
      </c>
      <c r="I308" s="266"/>
      <c r="J308" s="262"/>
      <c r="K308" s="262"/>
      <c r="L308" s="267"/>
      <c r="M308" s="268"/>
      <c r="N308" s="269"/>
      <c r="O308" s="269"/>
      <c r="P308" s="269"/>
      <c r="Q308" s="269"/>
      <c r="R308" s="269"/>
      <c r="S308" s="269"/>
      <c r="T308" s="270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71" t="s">
        <v>136</v>
      </c>
      <c r="AU308" s="271" t="s">
        <v>85</v>
      </c>
      <c r="AV308" s="15" t="s">
        <v>134</v>
      </c>
      <c r="AW308" s="15" t="s">
        <v>32</v>
      </c>
      <c r="AX308" s="15" t="s">
        <v>83</v>
      </c>
      <c r="AY308" s="271" t="s">
        <v>127</v>
      </c>
    </row>
    <row r="309" s="2" customFormat="1" ht="16.5" customHeight="1">
      <c r="A309" s="38"/>
      <c r="B309" s="39"/>
      <c r="C309" s="226" t="s">
        <v>355</v>
      </c>
      <c r="D309" s="226" t="s">
        <v>129</v>
      </c>
      <c r="E309" s="227" t="s">
        <v>356</v>
      </c>
      <c r="F309" s="228" t="s">
        <v>357</v>
      </c>
      <c r="G309" s="229" t="s">
        <v>235</v>
      </c>
      <c r="H309" s="230">
        <v>84</v>
      </c>
      <c r="I309" s="231"/>
      <c r="J309" s="232">
        <f>ROUND(I309*H309,2)</f>
        <v>0</v>
      </c>
      <c r="K309" s="228" t="s">
        <v>133</v>
      </c>
      <c r="L309" s="44"/>
      <c r="M309" s="233" t="s">
        <v>1</v>
      </c>
      <c r="N309" s="234" t="s">
        <v>41</v>
      </c>
      <c r="O309" s="91"/>
      <c r="P309" s="235">
        <f>O309*H309</f>
        <v>0</v>
      </c>
      <c r="Q309" s="235">
        <v>0</v>
      </c>
      <c r="R309" s="235">
        <f>Q309*H309</f>
        <v>0</v>
      </c>
      <c r="S309" s="235">
        <v>0</v>
      </c>
      <c r="T309" s="236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37" t="s">
        <v>134</v>
      </c>
      <c r="AT309" s="237" t="s">
        <v>129</v>
      </c>
      <c r="AU309" s="237" t="s">
        <v>85</v>
      </c>
      <c r="AY309" s="17" t="s">
        <v>127</v>
      </c>
      <c r="BE309" s="238">
        <f>IF(N309="základní",J309,0)</f>
        <v>0</v>
      </c>
      <c r="BF309" s="238">
        <f>IF(N309="snížená",J309,0)</f>
        <v>0</v>
      </c>
      <c r="BG309" s="238">
        <f>IF(N309="zákl. přenesená",J309,0)</f>
        <v>0</v>
      </c>
      <c r="BH309" s="238">
        <f>IF(N309="sníž. přenesená",J309,0)</f>
        <v>0</v>
      </c>
      <c r="BI309" s="238">
        <f>IF(N309="nulová",J309,0)</f>
        <v>0</v>
      </c>
      <c r="BJ309" s="17" t="s">
        <v>83</v>
      </c>
      <c r="BK309" s="238">
        <f>ROUND(I309*H309,2)</f>
        <v>0</v>
      </c>
      <c r="BL309" s="17" t="s">
        <v>134</v>
      </c>
      <c r="BM309" s="237" t="s">
        <v>358</v>
      </c>
    </row>
    <row r="310" s="13" customFormat="1">
      <c r="A310" s="13"/>
      <c r="B310" s="239"/>
      <c r="C310" s="240"/>
      <c r="D310" s="241" t="s">
        <v>136</v>
      </c>
      <c r="E310" s="242" t="s">
        <v>1</v>
      </c>
      <c r="F310" s="243" t="s">
        <v>349</v>
      </c>
      <c r="G310" s="240"/>
      <c r="H310" s="242" t="s">
        <v>1</v>
      </c>
      <c r="I310" s="244"/>
      <c r="J310" s="240"/>
      <c r="K310" s="240"/>
      <c r="L310" s="245"/>
      <c r="M310" s="246"/>
      <c r="N310" s="247"/>
      <c r="O310" s="247"/>
      <c r="P310" s="247"/>
      <c r="Q310" s="247"/>
      <c r="R310" s="247"/>
      <c r="S310" s="247"/>
      <c r="T310" s="24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9" t="s">
        <v>136</v>
      </c>
      <c r="AU310" s="249" t="s">
        <v>85</v>
      </c>
      <c r="AV310" s="13" t="s">
        <v>83</v>
      </c>
      <c r="AW310" s="13" t="s">
        <v>32</v>
      </c>
      <c r="AX310" s="13" t="s">
        <v>76</v>
      </c>
      <c r="AY310" s="249" t="s">
        <v>127</v>
      </c>
    </row>
    <row r="311" s="14" customFormat="1">
      <c r="A311" s="14"/>
      <c r="B311" s="250"/>
      <c r="C311" s="251"/>
      <c r="D311" s="241" t="s">
        <v>136</v>
      </c>
      <c r="E311" s="252" t="s">
        <v>1</v>
      </c>
      <c r="F311" s="253" t="s">
        <v>350</v>
      </c>
      <c r="G311" s="251"/>
      <c r="H311" s="254">
        <v>84</v>
      </c>
      <c r="I311" s="255"/>
      <c r="J311" s="251"/>
      <c r="K311" s="251"/>
      <c r="L311" s="256"/>
      <c r="M311" s="257"/>
      <c r="N311" s="258"/>
      <c r="O311" s="258"/>
      <c r="P311" s="258"/>
      <c r="Q311" s="258"/>
      <c r="R311" s="258"/>
      <c r="S311" s="258"/>
      <c r="T311" s="25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0" t="s">
        <v>136</v>
      </c>
      <c r="AU311" s="260" t="s">
        <v>85</v>
      </c>
      <c r="AV311" s="14" t="s">
        <v>85</v>
      </c>
      <c r="AW311" s="14" t="s">
        <v>32</v>
      </c>
      <c r="AX311" s="14" t="s">
        <v>76</v>
      </c>
      <c r="AY311" s="260" t="s">
        <v>127</v>
      </c>
    </row>
    <row r="312" s="15" customFormat="1">
      <c r="A312" s="15"/>
      <c r="B312" s="261"/>
      <c r="C312" s="262"/>
      <c r="D312" s="241" t="s">
        <v>136</v>
      </c>
      <c r="E312" s="263" t="s">
        <v>1</v>
      </c>
      <c r="F312" s="264" t="s">
        <v>139</v>
      </c>
      <c r="G312" s="262"/>
      <c r="H312" s="265">
        <v>84</v>
      </c>
      <c r="I312" s="266"/>
      <c r="J312" s="262"/>
      <c r="K312" s="262"/>
      <c r="L312" s="267"/>
      <c r="M312" s="268"/>
      <c r="N312" s="269"/>
      <c r="O312" s="269"/>
      <c r="P312" s="269"/>
      <c r="Q312" s="269"/>
      <c r="R312" s="269"/>
      <c r="S312" s="269"/>
      <c r="T312" s="270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71" t="s">
        <v>136</v>
      </c>
      <c r="AU312" s="271" t="s">
        <v>85</v>
      </c>
      <c r="AV312" s="15" t="s">
        <v>134</v>
      </c>
      <c r="AW312" s="15" t="s">
        <v>32</v>
      </c>
      <c r="AX312" s="15" t="s">
        <v>83</v>
      </c>
      <c r="AY312" s="271" t="s">
        <v>127</v>
      </c>
    </row>
    <row r="313" s="2" customFormat="1" ht="16.5" customHeight="1">
      <c r="A313" s="38"/>
      <c r="B313" s="39"/>
      <c r="C313" s="226" t="s">
        <v>359</v>
      </c>
      <c r="D313" s="226" t="s">
        <v>129</v>
      </c>
      <c r="E313" s="227" t="s">
        <v>356</v>
      </c>
      <c r="F313" s="228" t="s">
        <v>357</v>
      </c>
      <c r="G313" s="229" t="s">
        <v>235</v>
      </c>
      <c r="H313" s="230">
        <v>2.5</v>
      </c>
      <c r="I313" s="231"/>
      <c r="J313" s="232">
        <f>ROUND(I313*H313,2)</f>
        <v>0</v>
      </c>
      <c r="K313" s="228" t="s">
        <v>133</v>
      </c>
      <c r="L313" s="44"/>
      <c r="M313" s="233" t="s">
        <v>1</v>
      </c>
      <c r="N313" s="234" t="s">
        <v>41</v>
      </c>
      <c r="O313" s="91"/>
      <c r="P313" s="235">
        <f>O313*H313</f>
        <v>0</v>
      </c>
      <c r="Q313" s="235">
        <v>0</v>
      </c>
      <c r="R313" s="235">
        <f>Q313*H313</f>
        <v>0</v>
      </c>
      <c r="S313" s="235">
        <v>0</v>
      </c>
      <c r="T313" s="236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37" t="s">
        <v>134</v>
      </c>
      <c r="AT313" s="237" t="s">
        <v>129</v>
      </c>
      <c r="AU313" s="237" t="s">
        <v>85</v>
      </c>
      <c r="AY313" s="17" t="s">
        <v>127</v>
      </c>
      <c r="BE313" s="238">
        <f>IF(N313="základní",J313,0)</f>
        <v>0</v>
      </c>
      <c r="BF313" s="238">
        <f>IF(N313="snížená",J313,0)</f>
        <v>0</v>
      </c>
      <c r="BG313" s="238">
        <f>IF(N313="zákl. přenesená",J313,0)</f>
        <v>0</v>
      </c>
      <c r="BH313" s="238">
        <f>IF(N313="sníž. přenesená",J313,0)</f>
        <v>0</v>
      </c>
      <c r="BI313" s="238">
        <f>IF(N313="nulová",J313,0)</f>
        <v>0</v>
      </c>
      <c r="BJ313" s="17" t="s">
        <v>83</v>
      </c>
      <c r="BK313" s="238">
        <f>ROUND(I313*H313,2)</f>
        <v>0</v>
      </c>
      <c r="BL313" s="17" t="s">
        <v>134</v>
      </c>
      <c r="BM313" s="237" t="s">
        <v>360</v>
      </c>
    </row>
    <row r="314" s="13" customFormat="1">
      <c r="A314" s="13"/>
      <c r="B314" s="239"/>
      <c r="C314" s="240"/>
      <c r="D314" s="241" t="s">
        <v>136</v>
      </c>
      <c r="E314" s="242" t="s">
        <v>1</v>
      </c>
      <c r="F314" s="243" t="s">
        <v>361</v>
      </c>
      <c r="G314" s="240"/>
      <c r="H314" s="242" t="s">
        <v>1</v>
      </c>
      <c r="I314" s="244"/>
      <c r="J314" s="240"/>
      <c r="K314" s="240"/>
      <c r="L314" s="245"/>
      <c r="M314" s="246"/>
      <c r="N314" s="247"/>
      <c r="O314" s="247"/>
      <c r="P314" s="247"/>
      <c r="Q314" s="247"/>
      <c r="R314" s="247"/>
      <c r="S314" s="247"/>
      <c r="T314" s="24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9" t="s">
        <v>136</v>
      </c>
      <c r="AU314" s="249" t="s">
        <v>85</v>
      </c>
      <c r="AV314" s="13" t="s">
        <v>83</v>
      </c>
      <c r="AW314" s="13" t="s">
        <v>32</v>
      </c>
      <c r="AX314" s="13" t="s">
        <v>76</v>
      </c>
      <c r="AY314" s="249" t="s">
        <v>127</v>
      </c>
    </row>
    <row r="315" s="14" customFormat="1">
      <c r="A315" s="14"/>
      <c r="B315" s="250"/>
      <c r="C315" s="251"/>
      <c r="D315" s="241" t="s">
        <v>136</v>
      </c>
      <c r="E315" s="252" t="s">
        <v>1</v>
      </c>
      <c r="F315" s="253" t="s">
        <v>354</v>
      </c>
      <c r="G315" s="251"/>
      <c r="H315" s="254">
        <v>2.5</v>
      </c>
      <c r="I315" s="255"/>
      <c r="J315" s="251"/>
      <c r="K315" s="251"/>
      <c r="L315" s="256"/>
      <c r="M315" s="257"/>
      <c r="N315" s="258"/>
      <c r="O315" s="258"/>
      <c r="P315" s="258"/>
      <c r="Q315" s="258"/>
      <c r="R315" s="258"/>
      <c r="S315" s="258"/>
      <c r="T315" s="259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0" t="s">
        <v>136</v>
      </c>
      <c r="AU315" s="260" t="s">
        <v>85</v>
      </c>
      <c r="AV315" s="14" t="s">
        <v>85</v>
      </c>
      <c r="AW315" s="14" t="s">
        <v>32</v>
      </c>
      <c r="AX315" s="14" t="s">
        <v>76</v>
      </c>
      <c r="AY315" s="260" t="s">
        <v>127</v>
      </c>
    </row>
    <row r="316" s="15" customFormat="1">
      <c r="A316" s="15"/>
      <c r="B316" s="261"/>
      <c r="C316" s="262"/>
      <c r="D316" s="241" t="s">
        <v>136</v>
      </c>
      <c r="E316" s="263" t="s">
        <v>1</v>
      </c>
      <c r="F316" s="264" t="s">
        <v>139</v>
      </c>
      <c r="G316" s="262"/>
      <c r="H316" s="265">
        <v>2.5</v>
      </c>
      <c r="I316" s="266"/>
      <c r="J316" s="262"/>
      <c r="K316" s="262"/>
      <c r="L316" s="267"/>
      <c r="M316" s="268"/>
      <c r="N316" s="269"/>
      <c r="O316" s="269"/>
      <c r="P316" s="269"/>
      <c r="Q316" s="269"/>
      <c r="R316" s="269"/>
      <c r="S316" s="269"/>
      <c r="T316" s="270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71" t="s">
        <v>136</v>
      </c>
      <c r="AU316" s="271" t="s">
        <v>85</v>
      </c>
      <c r="AV316" s="15" t="s">
        <v>134</v>
      </c>
      <c r="AW316" s="15" t="s">
        <v>32</v>
      </c>
      <c r="AX316" s="15" t="s">
        <v>83</v>
      </c>
      <c r="AY316" s="271" t="s">
        <v>127</v>
      </c>
    </row>
    <row r="317" s="2" customFormat="1" ht="16.5" customHeight="1">
      <c r="A317" s="38"/>
      <c r="B317" s="39"/>
      <c r="C317" s="226" t="s">
        <v>362</v>
      </c>
      <c r="D317" s="226" t="s">
        <v>129</v>
      </c>
      <c r="E317" s="227" t="s">
        <v>363</v>
      </c>
      <c r="F317" s="228" t="s">
        <v>364</v>
      </c>
      <c r="G317" s="229" t="s">
        <v>142</v>
      </c>
      <c r="H317" s="230">
        <v>2</v>
      </c>
      <c r="I317" s="231"/>
      <c r="J317" s="232">
        <f>ROUND(I317*H317,2)</f>
        <v>0</v>
      </c>
      <c r="K317" s="228" t="s">
        <v>1</v>
      </c>
      <c r="L317" s="44"/>
      <c r="M317" s="233" t="s">
        <v>1</v>
      </c>
      <c r="N317" s="234" t="s">
        <v>41</v>
      </c>
      <c r="O317" s="91"/>
      <c r="P317" s="235">
        <f>O317*H317</f>
        <v>0</v>
      </c>
      <c r="Q317" s="235">
        <v>0</v>
      </c>
      <c r="R317" s="235">
        <f>Q317*H317</f>
        <v>0</v>
      </c>
      <c r="S317" s="235">
        <v>0</v>
      </c>
      <c r="T317" s="236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37" t="s">
        <v>134</v>
      </c>
      <c r="AT317" s="237" t="s">
        <v>129</v>
      </c>
      <c r="AU317" s="237" t="s">
        <v>85</v>
      </c>
      <c r="AY317" s="17" t="s">
        <v>127</v>
      </c>
      <c r="BE317" s="238">
        <f>IF(N317="základní",J317,0)</f>
        <v>0</v>
      </c>
      <c r="BF317" s="238">
        <f>IF(N317="snížená",J317,0)</f>
        <v>0</v>
      </c>
      <c r="BG317" s="238">
        <f>IF(N317="zákl. přenesená",J317,0)</f>
        <v>0</v>
      </c>
      <c r="BH317" s="238">
        <f>IF(N317="sníž. přenesená",J317,0)</f>
        <v>0</v>
      </c>
      <c r="BI317" s="238">
        <f>IF(N317="nulová",J317,0)</f>
        <v>0</v>
      </c>
      <c r="BJ317" s="17" t="s">
        <v>83</v>
      </c>
      <c r="BK317" s="238">
        <f>ROUND(I317*H317,2)</f>
        <v>0</v>
      </c>
      <c r="BL317" s="17" t="s">
        <v>134</v>
      </c>
      <c r="BM317" s="237" t="s">
        <v>365</v>
      </c>
    </row>
    <row r="318" s="13" customFormat="1">
      <c r="A318" s="13"/>
      <c r="B318" s="239"/>
      <c r="C318" s="240"/>
      <c r="D318" s="241" t="s">
        <v>136</v>
      </c>
      <c r="E318" s="242" t="s">
        <v>1</v>
      </c>
      <c r="F318" s="243" t="s">
        <v>366</v>
      </c>
      <c r="G318" s="240"/>
      <c r="H318" s="242" t="s">
        <v>1</v>
      </c>
      <c r="I318" s="244"/>
      <c r="J318" s="240"/>
      <c r="K318" s="240"/>
      <c r="L318" s="245"/>
      <c r="M318" s="246"/>
      <c r="N318" s="247"/>
      <c r="O318" s="247"/>
      <c r="P318" s="247"/>
      <c r="Q318" s="247"/>
      <c r="R318" s="247"/>
      <c r="S318" s="247"/>
      <c r="T318" s="248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9" t="s">
        <v>136</v>
      </c>
      <c r="AU318" s="249" t="s">
        <v>85</v>
      </c>
      <c r="AV318" s="13" t="s">
        <v>83</v>
      </c>
      <c r="AW318" s="13" t="s">
        <v>32</v>
      </c>
      <c r="AX318" s="13" t="s">
        <v>76</v>
      </c>
      <c r="AY318" s="249" t="s">
        <v>127</v>
      </c>
    </row>
    <row r="319" s="14" customFormat="1">
      <c r="A319" s="14"/>
      <c r="B319" s="250"/>
      <c r="C319" s="251"/>
      <c r="D319" s="241" t="s">
        <v>136</v>
      </c>
      <c r="E319" s="252" t="s">
        <v>1</v>
      </c>
      <c r="F319" s="253" t="s">
        <v>85</v>
      </c>
      <c r="G319" s="251"/>
      <c r="H319" s="254">
        <v>2</v>
      </c>
      <c r="I319" s="255"/>
      <c r="J319" s="251"/>
      <c r="K319" s="251"/>
      <c r="L319" s="256"/>
      <c r="M319" s="257"/>
      <c r="N319" s="258"/>
      <c r="O319" s="258"/>
      <c r="P319" s="258"/>
      <c r="Q319" s="258"/>
      <c r="R319" s="258"/>
      <c r="S319" s="258"/>
      <c r="T319" s="25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0" t="s">
        <v>136</v>
      </c>
      <c r="AU319" s="260" t="s">
        <v>85</v>
      </c>
      <c r="AV319" s="14" t="s">
        <v>85</v>
      </c>
      <c r="AW319" s="14" t="s">
        <v>32</v>
      </c>
      <c r="AX319" s="14" t="s">
        <v>76</v>
      </c>
      <c r="AY319" s="260" t="s">
        <v>127</v>
      </c>
    </row>
    <row r="320" s="15" customFormat="1">
      <c r="A320" s="15"/>
      <c r="B320" s="261"/>
      <c r="C320" s="262"/>
      <c r="D320" s="241" t="s">
        <v>136</v>
      </c>
      <c r="E320" s="263" t="s">
        <v>1</v>
      </c>
      <c r="F320" s="264" t="s">
        <v>139</v>
      </c>
      <c r="G320" s="262"/>
      <c r="H320" s="265">
        <v>2</v>
      </c>
      <c r="I320" s="266"/>
      <c r="J320" s="262"/>
      <c r="K320" s="262"/>
      <c r="L320" s="267"/>
      <c r="M320" s="268"/>
      <c r="N320" s="269"/>
      <c r="O320" s="269"/>
      <c r="P320" s="269"/>
      <c r="Q320" s="269"/>
      <c r="R320" s="269"/>
      <c r="S320" s="269"/>
      <c r="T320" s="270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71" t="s">
        <v>136</v>
      </c>
      <c r="AU320" s="271" t="s">
        <v>85</v>
      </c>
      <c r="AV320" s="15" t="s">
        <v>134</v>
      </c>
      <c r="AW320" s="15" t="s">
        <v>32</v>
      </c>
      <c r="AX320" s="15" t="s">
        <v>83</v>
      </c>
      <c r="AY320" s="271" t="s">
        <v>127</v>
      </c>
    </row>
    <row r="321" s="2" customFormat="1" ht="16.5" customHeight="1">
      <c r="A321" s="38"/>
      <c r="B321" s="39"/>
      <c r="C321" s="226" t="s">
        <v>367</v>
      </c>
      <c r="D321" s="226" t="s">
        <v>129</v>
      </c>
      <c r="E321" s="227" t="s">
        <v>368</v>
      </c>
      <c r="F321" s="228" t="s">
        <v>369</v>
      </c>
      <c r="G321" s="229" t="s">
        <v>142</v>
      </c>
      <c r="H321" s="230">
        <v>8</v>
      </c>
      <c r="I321" s="231"/>
      <c r="J321" s="232">
        <f>ROUND(I321*H321,2)</f>
        <v>0</v>
      </c>
      <c r="K321" s="228" t="s">
        <v>1</v>
      </c>
      <c r="L321" s="44"/>
      <c r="M321" s="233" t="s">
        <v>1</v>
      </c>
      <c r="N321" s="234" t="s">
        <v>41</v>
      </c>
      <c r="O321" s="91"/>
      <c r="P321" s="235">
        <f>O321*H321</f>
        <v>0</v>
      </c>
      <c r="Q321" s="235">
        <v>0</v>
      </c>
      <c r="R321" s="235">
        <f>Q321*H321</f>
        <v>0</v>
      </c>
      <c r="S321" s="235">
        <v>0</v>
      </c>
      <c r="T321" s="236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37" t="s">
        <v>134</v>
      </c>
      <c r="AT321" s="237" t="s">
        <v>129</v>
      </c>
      <c r="AU321" s="237" t="s">
        <v>85</v>
      </c>
      <c r="AY321" s="17" t="s">
        <v>127</v>
      </c>
      <c r="BE321" s="238">
        <f>IF(N321="základní",J321,0)</f>
        <v>0</v>
      </c>
      <c r="BF321" s="238">
        <f>IF(N321="snížená",J321,0)</f>
        <v>0</v>
      </c>
      <c r="BG321" s="238">
        <f>IF(N321="zákl. přenesená",J321,0)</f>
        <v>0</v>
      </c>
      <c r="BH321" s="238">
        <f>IF(N321="sníž. přenesená",J321,0)</f>
        <v>0</v>
      </c>
      <c r="BI321" s="238">
        <f>IF(N321="nulová",J321,0)</f>
        <v>0</v>
      </c>
      <c r="BJ321" s="17" t="s">
        <v>83</v>
      </c>
      <c r="BK321" s="238">
        <f>ROUND(I321*H321,2)</f>
        <v>0</v>
      </c>
      <c r="BL321" s="17" t="s">
        <v>134</v>
      </c>
      <c r="BM321" s="237" t="s">
        <v>370</v>
      </c>
    </row>
    <row r="322" s="13" customFormat="1">
      <c r="A322" s="13"/>
      <c r="B322" s="239"/>
      <c r="C322" s="240"/>
      <c r="D322" s="241" t="s">
        <v>136</v>
      </c>
      <c r="E322" s="242" t="s">
        <v>1</v>
      </c>
      <c r="F322" s="243" t="s">
        <v>371</v>
      </c>
      <c r="G322" s="240"/>
      <c r="H322" s="242" t="s">
        <v>1</v>
      </c>
      <c r="I322" s="244"/>
      <c r="J322" s="240"/>
      <c r="K322" s="240"/>
      <c r="L322" s="245"/>
      <c r="M322" s="246"/>
      <c r="N322" s="247"/>
      <c r="O322" s="247"/>
      <c r="P322" s="247"/>
      <c r="Q322" s="247"/>
      <c r="R322" s="247"/>
      <c r="S322" s="247"/>
      <c r="T322" s="248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9" t="s">
        <v>136</v>
      </c>
      <c r="AU322" s="249" t="s">
        <v>85</v>
      </c>
      <c r="AV322" s="13" t="s">
        <v>83</v>
      </c>
      <c r="AW322" s="13" t="s">
        <v>32</v>
      </c>
      <c r="AX322" s="13" t="s">
        <v>76</v>
      </c>
      <c r="AY322" s="249" t="s">
        <v>127</v>
      </c>
    </row>
    <row r="323" s="14" customFormat="1">
      <c r="A323" s="14"/>
      <c r="B323" s="250"/>
      <c r="C323" s="251"/>
      <c r="D323" s="241" t="s">
        <v>136</v>
      </c>
      <c r="E323" s="252" t="s">
        <v>1</v>
      </c>
      <c r="F323" s="253" t="s">
        <v>169</v>
      </c>
      <c r="G323" s="251"/>
      <c r="H323" s="254">
        <v>8</v>
      </c>
      <c r="I323" s="255"/>
      <c r="J323" s="251"/>
      <c r="K323" s="251"/>
      <c r="L323" s="256"/>
      <c r="M323" s="257"/>
      <c r="N323" s="258"/>
      <c r="O323" s="258"/>
      <c r="P323" s="258"/>
      <c r="Q323" s="258"/>
      <c r="R323" s="258"/>
      <c r="S323" s="258"/>
      <c r="T323" s="259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0" t="s">
        <v>136</v>
      </c>
      <c r="AU323" s="260" t="s">
        <v>85</v>
      </c>
      <c r="AV323" s="14" t="s">
        <v>85</v>
      </c>
      <c r="AW323" s="14" t="s">
        <v>32</v>
      </c>
      <c r="AX323" s="14" t="s">
        <v>76</v>
      </c>
      <c r="AY323" s="260" t="s">
        <v>127</v>
      </c>
    </row>
    <row r="324" s="15" customFormat="1">
      <c r="A324" s="15"/>
      <c r="B324" s="261"/>
      <c r="C324" s="262"/>
      <c r="D324" s="241" t="s">
        <v>136</v>
      </c>
      <c r="E324" s="263" t="s">
        <v>1</v>
      </c>
      <c r="F324" s="264" t="s">
        <v>139</v>
      </c>
      <c r="G324" s="262"/>
      <c r="H324" s="265">
        <v>8</v>
      </c>
      <c r="I324" s="266"/>
      <c r="J324" s="262"/>
      <c r="K324" s="262"/>
      <c r="L324" s="267"/>
      <c r="M324" s="268"/>
      <c r="N324" s="269"/>
      <c r="O324" s="269"/>
      <c r="P324" s="269"/>
      <c r="Q324" s="269"/>
      <c r="R324" s="269"/>
      <c r="S324" s="269"/>
      <c r="T324" s="270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71" t="s">
        <v>136</v>
      </c>
      <c r="AU324" s="271" t="s">
        <v>85</v>
      </c>
      <c r="AV324" s="15" t="s">
        <v>134</v>
      </c>
      <c r="AW324" s="15" t="s">
        <v>32</v>
      </c>
      <c r="AX324" s="15" t="s">
        <v>83</v>
      </c>
      <c r="AY324" s="271" t="s">
        <v>127</v>
      </c>
    </row>
    <row r="325" s="12" customFormat="1" ht="22.8" customHeight="1">
      <c r="A325" s="12"/>
      <c r="B325" s="210"/>
      <c r="C325" s="211"/>
      <c r="D325" s="212" t="s">
        <v>75</v>
      </c>
      <c r="E325" s="224" t="s">
        <v>372</v>
      </c>
      <c r="F325" s="224" t="s">
        <v>373</v>
      </c>
      <c r="G325" s="211"/>
      <c r="H325" s="211"/>
      <c r="I325" s="214"/>
      <c r="J325" s="225">
        <f>BK325</f>
        <v>0</v>
      </c>
      <c r="K325" s="211"/>
      <c r="L325" s="216"/>
      <c r="M325" s="217"/>
      <c r="N325" s="218"/>
      <c r="O325" s="218"/>
      <c r="P325" s="219">
        <f>SUM(P326:P381)</f>
        <v>0</v>
      </c>
      <c r="Q325" s="218"/>
      <c r="R325" s="219">
        <f>SUM(R326:R381)</f>
        <v>0</v>
      </c>
      <c r="S325" s="218"/>
      <c r="T325" s="220">
        <f>SUM(T326:T381)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221" t="s">
        <v>83</v>
      </c>
      <c r="AT325" s="222" t="s">
        <v>75</v>
      </c>
      <c r="AU325" s="222" t="s">
        <v>83</v>
      </c>
      <c r="AY325" s="221" t="s">
        <v>127</v>
      </c>
      <c r="BK325" s="223">
        <f>SUM(BK326:BK381)</f>
        <v>0</v>
      </c>
    </row>
    <row r="326" s="2" customFormat="1" ht="16.5" customHeight="1">
      <c r="A326" s="38"/>
      <c r="B326" s="39"/>
      <c r="C326" s="226" t="s">
        <v>374</v>
      </c>
      <c r="D326" s="226" t="s">
        <v>129</v>
      </c>
      <c r="E326" s="227" t="s">
        <v>375</v>
      </c>
      <c r="F326" s="228" t="s">
        <v>376</v>
      </c>
      <c r="G326" s="229" t="s">
        <v>337</v>
      </c>
      <c r="H326" s="230">
        <v>13.4</v>
      </c>
      <c r="I326" s="231"/>
      <c r="J326" s="232">
        <f>ROUND(I326*H326,2)</f>
        <v>0</v>
      </c>
      <c r="K326" s="228" t="s">
        <v>133</v>
      </c>
      <c r="L326" s="44"/>
      <c r="M326" s="233" t="s">
        <v>1</v>
      </c>
      <c r="N326" s="234" t="s">
        <v>41</v>
      </c>
      <c r="O326" s="91"/>
      <c r="P326" s="235">
        <f>O326*H326</f>
        <v>0</v>
      </c>
      <c r="Q326" s="235">
        <v>0</v>
      </c>
      <c r="R326" s="235">
        <f>Q326*H326</f>
        <v>0</v>
      </c>
      <c r="S326" s="235">
        <v>0</v>
      </c>
      <c r="T326" s="236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37" t="s">
        <v>134</v>
      </c>
      <c r="AT326" s="237" t="s">
        <v>129</v>
      </c>
      <c r="AU326" s="237" t="s">
        <v>85</v>
      </c>
      <c r="AY326" s="17" t="s">
        <v>127</v>
      </c>
      <c r="BE326" s="238">
        <f>IF(N326="základní",J326,0)</f>
        <v>0</v>
      </c>
      <c r="BF326" s="238">
        <f>IF(N326="snížená",J326,0)</f>
        <v>0</v>
      </c>
      <c r="BG326" s="238">
        <f>IF(N326="zákl. přenesená",J326,0)</f>
        <v>0</v>
      </c>
      <c r="BH326" s="238">
        <f>IF(N326="sníž. přenesená",J326,0)</f>
        <v>0</v>
      </c>
      <c r="BI326" s="238">
        <f>IF(N326="nulová",J326,0)</f>
        <v>0</v>
      </c>
      <c r="BJ326" s="17" t="s">
        <v>83</v>
      </c>
      <c r="BK326" s="238">
        <f>ROUND(I326*H326,2)</f>
        <v>0</v>
      </c>
      <c r="BL326" s="17" t="s">
        <v>134</v>
      </c>
      <c r="BM326" s="237" t="s">
        <v>377</v>
      </c>
    </row>
    <row r="327" s="13" customFormat="1">
      <c r="A327" s="13"/>
      <c r="B327" s="239"/>
      <c r="C327" s="240"/>
      <c r="D327" s="241" t="s">
        <v>136</v>
      </c>
      <c r="E327" s="242" t="s">
        <v>1</v>
      </c>
      <c r="F327" s="243" t="s">
        <v>378</v>
      </c>
      <c r="G327" s="240"/>
      <c r="H327" s="242" t="s">
        <v>1</v>
      </c>
      <c r="I327" s="244"/>
      <c r="J327" s="240"/>
      <c r="K327" s="240"/>
      <c r="L327" s="245"/>
      <c r="M327" s="246"/>
      <c r="N327" s="247"/>
      <c r="O327" s="247"/>
      <c r="P327" s="247"/>
      <c r="Q327" s="247"/>
      <c r="R327" s="247"/>
      <c r="S327" s="247"/>
      <c r="T327" s="24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9" t="s">
        <v>136</v>
      </c>
      <c r="AU327" s="249" t="s">
        <v>85</v>
      </c>
      <c r="AV327" s="13" t="s">
        <v>83</v>
      </c>
      <c r="AW327" s="13" t="s">
        <v>32</v>
      </c>
      <c r="AX327" s="13" t="s">
        <v>76</v>
      </c>
      <c r="AY327" s="249" t="s">
        <v>127</v>
      </c>
    </row>
    <row r="328" s="14" customFormat="1">
      <c r="A328" s="14"/>
      <c r="B328" s="250"/>
      <c r="C328" s="251"/>
      <c r="D328" s="241" t="s">
        <v>136</v>
      </c>
      <c r="E328" s="252" t="s">
        <v>1</v>
      </c>
      <c r="F328" s="253" t="s">
        <v>379</v>
      </c>
      <c r="G328" s="251"/>
      <c r="H328" s="254">
        <v>13.4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0" t="s">
        <v>136</v>
      </c>
      <c r="AU328" s="260" t="s">
        <v>85</v>
      </c>
      <c r="AV328" s="14" t="s">
        <v>85</v>
      </c>
      <c r="AW328" s="14" t="s">
        <v>32</v>
      </c>
      <c r="AX328" s="14" t="s">
        <v>76</v>
      </c>
      <c r="AY328" s="260" t="s">
        <v>127</v>
      </c>
    </row>
    <row r="329" s="15" customFormat="1">
      <c r="A329" s="15"/>
      <c r="B329" s="261"/>
      <c r="C329" s="262"/>
      <c r="D329" s="241" t="s">
        <v>136</v>
      </c>
      <c r="E329" s="263" t="s">
        <v>1</v>
      </c>
      <c r="F329" s="264" t="s">
        <v>139</v>
      </c>
      <c r="G329" s="262"/>
      <c r="H329" s="265">
        <v>13.4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71" t="s">
        <v>136</v>
      </c>
      <c r="AU329" s="271" t="s">
        <v>85</v>
      </c>
      <c r="AV329" s="15" t="s">
        <v>134</v>
      </c>
      <c r="AW329" s="15" t="s">
        <v>32</v>
      </c>
      <c r="AX329" s="15" t="s">
        <v>83</v>
      </c>
      <c r="AY329" s="271" t="s">
        <v>127</v>
      </c>
    </row>
    <row r="330" s="2" customFormat="1" ht="16.5" customHeight="1">
      <c r="A330" s="38"/>
      <c r="B330" s="39"/>
      <c r="C330" s="226" t="s">
        <v>380</v>
      </c>
      <c r="D330" s="226" t="s">
        <v>129</v>
      </c>
      <c r="E330" s="227" t="s">
        <v>375</v>
      </c>
      <c r="F330" s="228" t="s">
        <v>376</v>
      </c>
      <c r="G330" s="229" t="s">
        <v>337</v>
      </c>
      <c r="H330" s="230">
        <v>80.730000000000004</v>
      </c>
      <c r="I330" s="231"/>
      <c r="J330" s="232">
        <f>ROUND(I330*H330,2)</f>
        <v>0</v>
      </c>
      <c r="K330" s="228" t="s">
        <v>133</v>
      </c>
      <c r="L330" s="44"/>
      <c r="M330" s="233" t="s">
        <v>1</v>
      </c>
      <c r="N330" s="234" t="s">
        <v>41</v>
      </c>
      <c r="O330" s="91"/>
      <c r="P330" s="235">
        <f>O330*H330</f>
        <v>0</v>
      </c>
      <c r="Q330" s="235">
        <v>0</v>
      </c>
      <c r="R330" s="235">
        <f>Q330*H330</f>
        <v>0</v>
      </c>
      <c r="S330" s="235">
        <v>0</v>
      </c>
      <c r="T330" s="236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237" t="s">
        <v>134</v>
      </c>
      <c r="AT330" s="237" t="s">
        <v>129</v>
      </c>
      <c r="AU330" s="237" t="s">
        <v>85</v>
      </c>
      <c r="AY330" s="17" t="s">
        <v>127</v>
      </c>
      <c r="BE330" s="238">
        <f>IF(N330="základní",J330,0)</f>
        <v>0</v>
      </c>
      <c r="BF330" s="238">
        <f>IF(N330="snížená",J330,0)</f>
        <v>0</v>
      </c>
      <c r="BG330" s="238">
        <f>IF(N330="zákl. přenesená",J330,0)</f>
        <v>0</v>
      </c>
      <c r="BH330" s="238">
        <f>IF(N330="sníž. přenesená",J330,0)</f>
        <v>0</v>
      </c>
      <c r="BI330" s="238">
        <f>IF(N330="nulová",J330,0)</f>
        <v>0</v>
      </c>
      <c r="BJ330" s="17" t="s">
        <v>83</v>
      </c>
      <c r="BK330" s="238">
        <f>ROUND(I330*H330,2)</f>
        <v>0</v>
      </c>
      <c r="BL330" s="17" t="s">
        <v>134</v>
      </c>
      <c r="BM330" s="237" t="s">
        <v>381</v>
      </c>
    </row>
    <row r="331" s="13" customFormat="1">
      <c r="A331" s="13"/>
      <c r="B331" s="239"/>
      <c r="C331" s="240"/>
      <c r="D331" s="241" t="s">
        <v>136</v>
      </c>
      <c r="E331" s="242" t="s">
        <v>1</v>
      </c>
      <c r="F331" s="243" t="s">
        <v>382</v>
      </c>
      <c r="G331" s="240"/>
      <c r="H331" s="242" t="s">
        <v>1</v>
      </c>
      <c r="I331" s="244"/>
      <c r="J331" s="240"/>
      <c r="K331" s="240"/>
      <c r="L331" s="245"/>
      <c r="M331" s="246"/>
      <c r="N331" s="247"/>
      <c r="O331" s="247"/>
      <c r="P331" s="247"/>
      <c r="Q331" s="247"/>
      <c r="R331" s="247"/>
      <c r="S331" s="247"/>
      <c r="T331" s="24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9" t="s">
        <v>136</v>
      </c>
      <c r="AU331" s="249" t="s">
        <v>85</v>
      </c>
      <c r="AV331" s="13" t="s">
        <v>83</v>
      </c>
      <c r="AW331" s="13" t="s">
        <v>32</v>
      </c>
      <c r="AX331" s="13" t="s">
        <v>76</v>
      </c>
      <c r="AY331" s="249" t="s">
        <v>127</v>
      </c>
    </row>
    <row r="332" s="14" customFormat="1">
      <c r="A332" s="14"/>
      <c r="B332" s="250"/>
      <c r="C332" s="251"/>
      <c r="D332" s="241" t="s">
        <v>136</v>
      </c>
      <c r="E332" s="252" t="s">
        <v>1</v>
      </c>
      <c r="F332" s="253" t="s">
        <v>383</v>
      </c>
      <c r="G332" s="251"/>
      <c r="H332" s="254">
        <v>80.730000000000004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0" t="s">
        <v>136</v>
      </c>
      <c r="AU332" s="260" t="s">
        <v>85</v>
      </c>
      <c r="AV332" s="14" t="s">
        <v>85</v>
      </c>
      <c r="AW332" s="14" t="s">
        <v>32</v>
      </c>
      <c r="AX332" s="14" t="s">
        <v>76</v>
      </c>
      <c r="AY332" s="260" t="s">
        <v>127</v>
      </c>
    </row>
    <row r="333" s="15" customFormat="1">
      <c r="A333" s="15"/>
      <c r="B333" s="261"/>
      <c r="C333" s="262"/>
      <c r="D333" s="241" t="s">
        <v>136</v>
      </c>
      <c r="E333" s="263" t="s">
        <v>1</v>
      </c>
      <c r="F333" s="264" t="s">
        <v>139</v>
      </c>
      <c r="G333" s="262"/>
      <c r="H333" s="265">
        <v>80.730000000000004</v>
      </c>
      <c r="I333" s="266"/>
      <c r="J333" s="262"/>
      <c r="K333" s="262"/>
      <c r="L333" s="267"/>
      <c r="M333" s="268"/>
      <c r="N333" s="269"/>
      <c r="O333" s="269"/>
      <c r="P333" s="269"/>
      <c r="Q333" s="269"/>
      <c r="R333" s="269"/>
      <c r="S333" s="269"/>
      <c r="T333" s="270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71" t="s">
        <v>136</v>
      </c>
      <c r="AU333" s="271" t="s">
        <v>85</v>
      </c>
      <c r="AV333" s="15" t="s">
        <v>134</v>
      </c>
      <c r="AW333" s="15" t="s">
        <v>32</v>
      </c>
      <c r="AX333" s="15" t="s">
        <v>83</v>
      </c>
      <c r="AY333" s="271" t="s">
        <v>127</v>
      </c>
    </row>
    <row r="334" s="2" customFormat="1" ht="16.5" customHeight="1">
      <c r="A334" s="38"/>
      <c r="B334" s="39"/>
      <c r="C334" s="226" t="s">
        <v>384</v>
      </c>
      <c r="D334" s="226" t="s">
        <v>129</v>
      </c>
      <c r="E334" s="227" t="s">
        <v>385</v>
      </c>
      <c r="F334" s="228" t="s">
        <v>386</v>
      </c>
      <c r="G334" s="229" t="s">
        <v>337</v>
      </c>
      <c r="H334" s="230">
        <v>120.59999999999999</v>
      </c>
      <c r="I334" s="231"/>
      <c r="J334" s="232">
        <f>ROUND(I334*H334,2)</f>
        <v>0</v>
      </c>
      <c r="K334" s="228" t="s">
        <v>133</v>
      </c>
      <c r="L334" s="44"/>
      <c r="M334" s="233" t="s">
        <v>1</v>
      </c>
      <c r="N334" s="234" t="s">
        <v>41</v>
      </c>
      <c r="O334" s="91"/>
      <c r="P334" s="235">
        <f>O334*H334</f>
        <v>0</v>
      </c>
      <c r="Q334" s="235">
        <v>0</v>
      </c>
      <c r="R334" s="235">
        <f>Q334*H334</f>
        <v>0</v>
      </c>
      <c r="S334" s="235">
        <v>0</v>
      </c>
      <c r="T334" s="236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37" t="s">
        <v>134</v>
      </c>
      <c r="AT334" s="237" t="s">
        <v>129</v>
      </c>
      <c r="AU334" s="237" t="s">
        <v>85</v>
      </c>
      <c r="AY334" s="17" t="s">
        <v>127</v>
      </c>
      <c r="BE334" s="238">
        <f>IF(N334="základní",J334,0)</f>
        <v>0</v>
      </c>
      <c r="BF334" s="238">
        <f>IF(N334="snížená",J334,0)</f>
        <v>0</v>
      </c>
      <c r="BG334" s="238">
        <f>IF(N334="zákl. přenesená",J334,0)</f>
        <v>0</v>
      </c>
      <c r="BH334" s="238">
        <f>IF(N334="sníž. přenesená",J334,0)</f>
        <v>0</v>
      </c>
      <c r="BI334" s="238">
        <f>IF(N334="nulová",J334,0)</f>
        <v>0</v>
      </c>
      <c r="BJ334" s="17" t="s">
        <v>83</v>
      </c>
      <c r="BK334" s="238">
        <f>ROUND(I334*H334,2)</f>
        <v>0</v>
      </c>
      <c r="BL334" s="17" t="s">
        <v>134</v>
      </c>
      <c r="BM334" s="237" t="s">
        <v>387</v>
      </c>
    </row>
    <row r="335" s="13" customFormat="1">
      <c r="A335" s="13"/>
      <c r="B335" s="239"/>
      <c r="C335" s="240"/>
      <c r="D335" s="241" t="s">
        <v>136</v>
      </c>
      <c r="E335" s="242" t="s">
        <v>1</v>
      </c>
      <c r="F335" s="243" t="s">
        <v>388</v>
      </c>
      <c r="G335" s="240"/>
      <c r="H335" s="242" t="s">
        <v>1</v>
      </c>
      <c r="I335" s="244"/>
      <c r="J335" s="240"/>
      <c r="K335" s="240"/>
      <c r="L335" s="245"/>
      <c r="M335" s="246"/>
      <c r="N335" s="247"/>
      <c r="O335" s="247"/>
      <c r="P335" s="247"/>
      <c r="Q335" s="247"/>
      <c r="R335" s="247"/>
      <c r="S335" s="247"/>
      <c r="T335" s="248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9" t="s">
        <v>136</v>
      </c>
      <c r="AU335" s="249" t="s">
        <v>85</v>
      </c>
      <c r="AV335" s="13" t="s">
        <v>83</v>
      </c>
      <c r="AW335" s="13" t="s">
        <v>32</v>
      </c>
      <c r="AX335" s="13" t="s">
        <v>76</v>
      </c>
      <c r="AY335" s="249" t="s">
        <v>127</v>
      </c>
    </row>
    <row r="336" s="14" customFormat="1">
      <c r="A336" s="14"/>
      <c r="B336" s="250"/>
      <c r="C336" s="251"/>
      <c r="D336" s="241" t="s">
        <v>136</v>
      </c>
      <c r="E336" s="252" t="s">
        <v>1</v>
      </c>
      <c r="F336" s="253" t="s">
        <v>389</v>
      </c>
      <c r="G336" s="251"/>
      <c r="H336" s="254">
        <v>120.59999999999999</v>
      </c>
      <c r="I336" s="255"/>
      <c r="J336" s="251"/>
      <c r="K336" s="251"/>
      <c r="L336" s="256"/>
      <c r="M336" s="257"/>
      <c r="N336" s="258"/>
      <c r="O336" s="258"/>
      <c r="P336" s="258"/>
      <c r="Q336" s="258"/>
      <c r="R336" s="258"/>
      <c r="S336" s="258"/>
      <c r="T336" s="259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0" t="s">
        <v>136</v>
      </c>
      <c r="AU336" s="260" t="s">
        <v>85</v>
      </c>
      <c r="AV336" s="14" t="s">
        <v>85</v>
      </c>
      <c r="AW336" s="14" t="s">
        <v>32</v>
      </c>
      <c r="AX336" s="14" t="s">
        <v>76</v>
      </c>
      <c r="AY336" s="260" t="s">
        <v>127</v>
      </c>
    </row>
    <row r="337" s="15" customFormat="1">
      <c r="A337" s="15"/>
      <c r="B337" s="261"/>
      <c r="C337" s="262"/>
      <c r="D337" s="241" t="s">
        <v>136</v>
      </c>
      <c r="E337" s="263" t="s">
        <v>1</v>
      </c>
      <c r="F337" s="264" t="s">
        <v>139</v>
      </c>
      <c r="G337" s="262"/>
      <c r="H337" s="265">
        <v>120.59999999999999</v>
      </c>
      <c r="I337" s="266"/>
      <c r="J337" s="262"/>
      <c r="K337" s="262"/>
      <c r="L337" s="267"/>
      <c r="M337" s="268"/>
      <c r="N337" s="269"/>
      <c r="O337" s="269"/>
      <c r="P337" s="269"/>
      <c r="Q337" s="269"/>
      <c r="R337" s="269"/>
      <c r="S337" s="269"/>
      <c r="T337" s="270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71" t="s">
        <v>136</v>
      </c>
      <c r="AU337" s="271" t="s">
        <v>85</v>
      </c>
      <c r="AV337" s="15" t="s">
        <v>134</v>
      </c>
      <c r="AW337" s="15" t="s">
        <v>32</v>
      </c>
      <c r="AX337" s="15" t="s">
        <v>83</v>
      </c>
      <c r="AY337" s="271" t="s">
        <v>127</v>
      </c>
    </row>
    <row r="338" s="2" customFormat="1" ht="16.5" customHeight="1">
      <c r="A338" s="38"/>
      <c r="B338" s="39"/>
      <c r="C338" s="226" t="s">
        <v>390</v>
      </c>
      <c r="D338" s="226" t="s">
        <v>129</v>
      </c>
      <c r="E338" s="227" t="s">
        <v>385</v>
      </c>
      <c r="F338" s="228" t="s">
        <v>386</v>
      </c>
      <c r="G338" s="229" t="s">
        <v>337</v>
      </c>
      <c r="H338" s="230">
        <v>726.57000000000005</v>
      </c>
      <c r="I338" s="231"/>
      <c r="J338" s="232">
        <f>ROUND(I338*H338,2)</f>
        <v>0</v>
      </c>
      <c r="K338" s="228" t="s">
        <v>133</v>
      </c>
      <c r="L338" s="44"/>
      <c r="M338" s="233" t="s">
        <v>1</v>
      </c>
      <c r="N338" s="234" t="s">
        <v>41</v>
      </c>
      <c r="O338" s="91"/>
      <c r="P338" s="235">
        <f>O338*H338</f>
        <v>0</v>
      </c>
      <c r="Q338" s="235">
        <v>0</v>
      </c>
      <c r="R338" s="235">
        <f>Q338*H338</f>
        <v>0</v>
      </c>
      <c r="S338" s="235">
        <v>0</v>
      </c>
      <c r="T338" s="236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37" t="s">
        <v>134</v>
      </c>
      <c r="AT338" s="237" t="s">
        <v>129</v>
      </c>
      <c r="AU338" s="237" t="s">
        <v>85</v>
      </c>
      <c r="AY338" s="17" t="s">
        <v>127</v>
      </c>
      <c r="BE338" s="238">
        <f>IF(N338="základní",J338,0)</f>
        <v>0</v>
      </c>
      <c r="BF338" s="238">
        <f>IF(N338="snížená",J338,0)</f>
        <v>0</v>
      </c>
      <c r="BG338" s="238">
        <f>IF(N338="zákl. přenesená",J338,0)</f>
        <v>0</v>
      </c>
      <c r="BH338" s="238">
        <f>IF(N338="sníž. přenesená",J338,0)</f>
        <v>0</v>
      </c>
      <c r="BI338" s="238">
        <f>IF(N338="nulová",J338,0)</f>
        <v>0</v>
      </c>
      <c r="BJ338" s="17" t="s">
        <v>83</v>
      </c>
      <c r="BK338" s="238">
        <f>ROUND(I338*H338,2)</f>
        <v>0</v>
      </c>
      <c r="BL338" s="17" t="s">
        <v>134</v>
      </c>
      <c r="BM338" s="237" t="s">
        <v>391</v>
      </c>
    </row>
    <row r="339" s="13" customFormat="1">
      <c r="A339" s="13"/>
      <c r="B339" s="239"/>
      <c r="C339" s="240"/>
      <c r="D339" s="241" t="s">
        <v>136</v>
      </c>
      <c r="E339" s="242" t="s">
        <v>1</v>
      </c>
      <c r="F339" s="243" t="s">
        <v>392</v>
      </c>
      <c r="G339" s="240"/>
      <c r="H339" s="242" t="s">
        <v>1</v>
      </c>
      <c r="I339" s="244"/>
      <c r="J339" s="240"/>
      <c r="K339" s="240"/>
      <c r="L339" s="245"/>
      <c r="M339" s="246"/>
      <c r="N339" s="247"/>
      <c r="O339" s="247"/>
      <c r="P339" s="247"/>
      <c r="Q339" s="247"/>
      <c r="R339" s="247"/>
      <c r="S339" s="247"/>
      <c r="T339" s="248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9" t="s">
        <v>136</v>
      </c>
      <c r="AU339" s="249" t="s">
        <v>85</v>
      </c>
      <c r="AV339" s="13" t="s">
        <v>83</v>
      </c>
      <c r="AW339" s="13" t="s">
        <v>32</v>
      </c>
      <c r="AX339" s="13" t="s">
        <v>76</v>
      </c>
      <c r="AY339" s="249" t="s">
        <v>127</v>
      </c>
    </row>
    <row r="340" s="14" customFormat="1">
      <c r="A340" s="14"/>
      <c r="B340" s="250"/>
      <c r="C340" s="251"/>
      <c r="D340" s="241" t="s">
        <v>136</v>
      </c>
      <c r="E340" s="252" t="s">
        <v>1</v>
      </c>
      <c r="F340" s="253" t="s">
        <v>393</v>
      </c>
      <c r="G340" s="251"/>
      <c r="H340" s="254">
        <v>726.57000000000005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0" t="s">
        <v>136</v>
      </c>
      <c r="AU340" s="260" t="s">
        <v>85</v>
      </c>
      <c r="AV340" s="14" t="s">
        <v>85</v>
      </c>
      <c r="AW340" s="14" t="s">
        <v>32</v>
      </c>
      <c r="AX340" s="14" t="s">
        <v>76</v>
      </c>
      <c r="AY340" s="260" t="s">
        <v>127</v>
      </c>
    </row>
    <row r="341" s="15" customFormat="1">
      <c r="A341" s="15"/>
      <c r="B341" s="261"/>
      <c r="C341" s="262"/>
      <c r="D341" s="241" t="s">
        <v>136</v>
      </c>
      <c r="E341" s="263" t="s">
        <v>1</v>
      </c>
      <c r="F341" s="264" t="s">
        <v>139</v>
      </c>
      <c r="G341" s="262"/>
      <c r="H341" s="265">
        <v>726.57000000000005</v>
      </c>
      <c r="I341" s="266"/>
      <c r="J341" s="262"/>
      <c r="K341" s="262"/>
      <c r="L341" s="267"/>
      <c r="M341" s="268"/>
      <c r="N341" s="269"/>
      <c r="O341" s="269"/>
      <c r="P341" s="269"/>
      <c r="Q341" s="269"/>
      <c r="R341" s="269"/>
      <c r="S341" s="269"/>
      <c r="T341" s="270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71" t="s">
        <v>136</v>
      </c>
      <c r="AU341" s="271" t="s">
        <v>85</v>
      </c>
      <c r="AV341" s="15" t="s">
        <v>134</v>
      </c>
      <c r="AW341" s="15" t="s">
        <v>32</v>
      </c>
      <c r="AX341" s="15" t="s">
        <v>83</v>
      </c>
      <c r="AY341" s="271" t="s">
        <v>127</v>
      </c>
    </row>
    <row r="342" s="2" customFormat="1" ht="16.5" customHeight="1">
      <c r="A342" s="38"/>
      <c r="B342" s="39"/>
      <c r="C342" s="226" t="s">
        <v>394</v>
      </c>
      <c r="D342" s="226" t="s">
        <v>129</v>
      </c>
      <c r="E342" s="227" t="s">
        <v>395</v>
      </c>
      <c r="F342" s="228" t="s">
        <v>396</v>
      </c>
      <c r="G342" s="229" t="s">
        <v>337</v>
      </c>
      <c r="H342" s="230">
        <v>89.584999999999994</v>
      </c>
      <c r="I342" s="231"/>
      <c r="J342" s="232">
        <f>ROUND(I342*H342,2)</f>
        <v>0</v>
      </c>
      <c r="K342" s="228" t="s">
        <v>133</v>
      </c>
      <c r="L342" s="44"/>
      <c r="M342" s="233" t="s">
        <v>1</v>
      </c>
      <c r="N342" s="234" t="s">
        <v>41</v>
      </c>
      <c r="O342" s="91"/>
      <c r="P342" s="235">
        <f>O342*H342</f>
        <v>0</v>
      </c>
      <c r="Q342" s="235">
        <v>0</v>
      </c>
      <c r="R342" s="235">
        <f>Q342*H342</f>
        <v>0</v>
      </c>
      <c r="S342" s="235">
        <v>0</v>
      </c>
      <c r="T342" s="236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37" t="s">
        <v>134</v>
      </c>
      <c r="AT342" s="237" t="s">
        <v>129</v>
      </c>
      <c r="AU342" s="237" t="s">
        <v>85</v>
      </c>
      <c r="AY342" s="17" t="s">
        <v>127</v>
      </c>
      <c r="BE342" s="238">
        <f>IF(N342="základní",J342,0)</f>
        <v>0</v>
      </c>
      <c r="BF342" s="238">
        <f>IF(N342="snížená",J342,0)</f>
        <v>0</v>
      </c>
      <c r="BG342" s="238">
        <f>IF(N342="zákl. přenesená",J342,0)</f>
        <v>0</v>
      </c>
      <c r="BH342" s="238">
        <f>IF(N342="sníž. přenesená",J342,0)</f>
        <v>0</v>
      </c>
      <c r="BI342" s="238">
        <f>IF(N342="nulová",J342,0)</f>
        <v>0</v>
      </c>
      <c r="BJ342" s="17" t="s">
        <v>83</v>
      </c>
      <c r="BK342" s="238">
        <f>ROUND(I342*H342,2)</f>
        <v>0</v>
      </c>
      <c r="BL342" s="17" t="s">
        <v>134</v>
      </c>
      <c r="BM342" s="237" t="s">
        <v>397</v>
      </c>
    </row>
    <row r="343" s="13" customFormat="1">
      <c r="A343" s="13"/>
      <c r="B343" s="239"/>
      <c r="C343" s="240"/>
      <c r="D343" s="241" t="s">
        <v>136</v>
      </c>
      <c r="E343" s="242" t="s">
        <v>1</v>
      </c>
      <c r="F343" s="243" t="s">
        <v>398</v>
      </c>
      <c r="G343" s="240"/>
      <c r="H343" s="242" t="s">
        <v>1</v>
      </c>
      <c r="I343" s="244"/>
      <c r="J343" s="240"/>
      <c r="K343" s="240"/>
      <c r="L343" s="245"/>
      <c r="M343" s="246"/>
      <c r="N343" s="247"/>
      <c r="O343" s="247"/>
      <c r="P343" s="247"/>
      <c r="Q343" s="247"/>
      <c r="R343" s="247"/>
      <c r="S343" s="247"/>
      <c r="T343" s="24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9" t="s">
        <v>136</v>
      </c>
      <c r="AU343" s="249" t="s">
        <v>85</v>
      </c>
      <c r="AV343" s="13" t="s">
        <v>83</v>
      </c>
      <c r="AW343" s="13" t="s">
        <v>32</v>
      </c>
      <c r="AX343" s="13" t="s">
        <v>76</v>
      </c>
      <c r="AY343" s="249" t="s">
        <v>127</v>
      </c>
    </row>
    <row r="344" s="14" customFormat="1">
      <c r="A344" s="14"/>
      <c r="B344" s="250"/>
      <c r="C344" s="251"/>
      <c r="D344" s="241" t="s">
        <v>136</v>
      </c>
      <c r="E344" s="252" t="s">
        <v>1</v>
      </c>
      <c r="F344" s="253" t="s">
        <v>399</v>
      </c>
      <c r="G344" s="251"/>
      <c r="H344" s="254">
        <v>89.584999999999994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0" t="s">
        <v>136</v>
      </c>
      <c r="AU344" s="260" t="s">
        <v>85</v>
      </c>
      <c r="AV344" s="14" t="s">
        <v>85</v>
      </c>
      <c r="AW344" s="14" t="s">
        <v>32</v>
      </c>
      <c r="AX344" s="14" t="s">
        <v>76</v>
      </c>
      <c r="AY344" s="260" t="s">
        <v>127</v>
      </c>
    </row>
    <row r="345" s="15" customFormat="1">
      <c r="A345" s="15"/>
      <c r="B345" s="261"/>
      <c r="C345" s="262"/>
      <c r="D345" s="241" t="s">
        <v>136</v>
      </c>
      <c r="E345" s="263" t="s">
        <v>1</v>
      </c>
      <c r="F345" s="264" t="s">
        <v>139</v>
      </c>
      <c r="G345" s="262"/>
      <c r="H345" s="265">
        <v>89.584999999999994</v>
      </c>
      <c r="I345" s="266"/>
      <c r="J345" s="262"/>
      <c r="K345" s="262"/>
      <c r="L345" s="267"/>
      <c r="M345" s="268"/>
      <c r="N345" s="269"/>
      <c r="O345" s="269"/>
      <c r="P345" s="269"/>
      <c r="Q345" s="269"/>
      <c r="R345" s="269"/>
      <c r="S345" s="269"/>
      <c r="T345" s="270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71" t="s">
        <v>136</v>
      </c>
      <c r="AU345" s="271" t="s">
        <v>85</v>
      </c>
      <c r="AV345" s="15" t="s">
        <v>134</v>
      </c>
      <c r="AW345" s="15" t="s">
        <v>32</v>
      </c>
      <c r="AX345" s="15" t="s">
        <v>83</v>
      </c>
      <c r="AY345" s="271" t="s">
        <v>127</v>
      </c>
    </row>
    <row r="346" s="2" customFormat="1" ht="16.5" customHeight="1">
      <c r="A346" s="38"/>
      <c r="B346" s="39"/>
      <c r="C346" s="226" t="s">
        <v>400</v>
      </c>
      <c r="D346" s="226" t="s">
        <v>129</v>
      </c>
      <c r="E346" s="227" t="s">
        <v>401</v>
      </c>
      <c r="F346" s="228" t="s">
        <v>402</v>
      </c>
      <c r="G346" s="229" t="s">
        <v>337</v>
      </c>
      <c r="H346" s="230">
        <v>806.26499999999999</v>
      </c>
      <c r="I346" s="231"/>
      <c r="J346" s="232">
        <f>ROUND(I346*H346,2)</f>
        <v>0</v>
      </c>
      <c r="K346" s="228" t="s">
        <v>133</v>
      </c>
      <c r="L346" s="44"/>
      <c r="M346" s="233" t="s">
        <v>1</v>
      </c>
      <c r="N346" s="234" t="s">
        <v>41</v>
      </c>
      <c r="O346" s="91"/>
      <c r="P346" s="235">
        <f>O346*H346</f>
        <v>0</v>
      </c>
      <c r="Q346" s="235">
        <v>0</v>
      </c>
      <c r="R346" s="235">
        <f>Q346*H346</f>
        <v>0</v>
      </c>
      <c r="S346" s="235">
        <v>0</v>
      </c>
      <c r="T346" s="236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37" t="s">
        <v>134</v>
      </c>
      <c r="AT346" s="237" t="s">
        <v>129</v>
      </c>
      <c r="AU346" s="237" t="s">
        <v>85</v>
      </c>
      <c r="AY346" s="17" t="s">
        <v>127</v>
      </c>
      <c r="BE346" s="238">
        <f>IF(N346="základní",J346,0)</f>
        <v>0</v>
      </c>
      <c r="BF346" s="238">
        <f>IF(N346="snížená",J346,0)</f>
        <v>0</v>
      </c>
      <c r="BG346" s="238">
        <f>IF(N346="zákl. přenesená",J346,0)</f>
        <v>0</v>
      </c>
      <c r="BH346" s="238">
        <f>IF(N346="sníž. přenesená",J346,0)</f>
        <v>0</v>
      </c>
      <c r="BI346" s="238">
        <f>IF(N346="nulová",J346,0)</f>
        <v>0</v>
      </c>
      <c r="BJ346" s="17" t="s">
        <v>83</v>
      </c>
      <c r="BK346" s="238">
        <f>ROUND(I346*H346,2)</f>
        <v>0</v>
      </c>
      <c r="BL346" s="17" t="s">
        <v>134</v>
      </c>
      <c r="BM346" s="237" t="s">
        <v>403</v>
      </c>
    </row>
    <row r="347" s="13" customFormat="1">
      <c r="A347" s="13"/>
      <c r="B347" s="239"/>
      <c r="C347" s="240"/>
      <c r="D347" s="241" t="s">
        <v>136</v>
      </c>
      <c r="E347" s="242" t="s">
        <v>1</v>
      </c>
      <c r="F347" s="243" t="s">
        <v>404</v>
      </c>
      <c r="G347" s="240"/>
      <c r="H347" s="242" t="s">
        <v>1</v>
      </c>
      <c r="I347" s="244"/>
      <c r="J347" s="240"/>
      <c r="K347" s="240"/>
      <c r="L347" s="245"/>
      <c r="M347" s="246"/>
      <c r="N347" s="247"/>
      <c r="O347" s="247"/>
      <c r="P347" s="247"/>
      <c r="Q347" s="247"/>
      <c r="R347" s="247"/>
      <c r="S347" s="247"/>
      <c r="T347" s="24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9" t="s">
        <v>136</v>
      </c>
      <c r="AU347" s="249" t="s">
        <v>85</v>
      </c>
      <c r="AV347" s="13" t="s">
        <v>83</v>
      </c>
      <c r="AW347" s="13" t="s">
        <v>32</v>
      </c>
      <c r="AX347" s="13" t="s">
        <v>76</v>
      </c>
      <c r="AY347" s="249" t="s">
        <v>127</v>
      </c>
    </row>
    <row r="348" s="14" customFormat="1">
      <c r="A348" s="14"/>
      <c r="B348" s="250"/>
      <c r="C348" s="251"/>
      <c r="D348" s="241" t="s">
        <v>136</v>
      </c>
      <c r="E348" s="252" t="s">
        <v>1</v>
      </c>
      <c r="F348" s="253" t="s">
        <v>405</v>
      </c>
      <c r="G348" s="251"/>
      <c r="H348" s="254">
        <v>806.26499999999999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0" t="s">
        <v>136</v>
      </c>
      <c r="AU348" s="260" t="s">
        <v>85</v>
      </c>
      <c r="AV348" s="14" t="s">
        <v>85</v>
      </c>
      <c r="AW348" s="14" t="s">
        <v>32</v>
      </c>
      <c r="AX348" s="14" t="s">
        <v>76</v>
      </c>
      <c r="AY348" s="260" t="s">
        <v>127</v>
      </c>
    </row>
    <row r="349" s="15" customFormat="1">
      <c r="A349" s="15"/>
      <c r="B349" s="261"/>
      <c r="C349" s="262"/>
      <c r="D349" s="241" t="s">
        <v>136</v>
      </c>
      <c r="E349" s="263" t="s">
        <v>1</v>
      </c>
      <c r="F349" s="264" t="s">
        <v>139</v>
      </c>
      <c r="G349" s="262"/>
      <c r="H349" s="265">
        <v>806.26499999999999</v>
      </c>
      <c r="I349" s="266"/>
      <c r="J349" s="262"/>
      <c r="K349" s="262"/>
      <c r="L349" s="267"/>
      <c r="M349" s="268"/>
      <c r="N349" s="269"/>
      <c r="O349" s="269"/>
      <c r="P349" s="269"/>
      <c r="Q349" s="269"/>
      <c r="R349" s="269"/>
      <c r="S349" s="269"/>
      <c r="T349" s="270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71" t="s">
        <v>136</v>
      </c>
      <c r="AU349" s="271" t="s">
        <v>85</v>
      </c>
      <c r="AV349" s="15" t="s">
        <v>134</v>
      </c>
      <c r="AW349" s="15" t="s">
        <v>32</v>
      </c>
      <c r="AX349" s="15" t="s">
        <v>83</v>
      </c>
      <c r="AY349" s="271" t="s">
        <v>127</v>
      </c>
    </row>
    <row r="350" s="2" customFormat="1" ht="16.5" customHeight="1">
      <c r="A350" s="38"/>
      <c r="B350" s="39"/>
      <c r="C350" s="226" t="s">
        <v>406</v>
      </c>
      <c r="D350" s="226" t="s">
        <v>129</v>
      </c>
      <c r="E350" s="227" t="s">
        <v>407</v>
      </c>
      <c r="F350" s="228" t="s">
        <v>408</v>
      </c>
      <c r="G350" s="229" t="s">
        <v>337</v>
      </c>
      <c r="H350" s="230">
        <v>13.4</v>
      </c>
      <c r="I350" s="231"/>
      <c r="J350" s="232">
        <f>ROUND(I350*H350,2)</f>
        <v>0</v>
      </c>
      <c r="K350" s="228" t="s">
        <v>133</v>
      </c>
      <c r="L350" s="44"/>
      <c r="M350" s="233" t="s">
        <v>1</v>
      </c>
      <c r="N350" s="234" t="s">
        <v>41</v>
      </c>
      <c r="O350" s="91"/>
      <c r="P350" s="235">
        <f>O350*H350</f>
        <v>0</v>
      </c>
      <c r="Q350" s="235">
        <v>0</v>
      </c>
      <c r="R350" s="235">
        <f>Q350*H350</f>
        <v>0</v>
      </c>
      <c r="S350" s="235">
        <v>0</v>
      </c>
      <c r="T350" s="236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37" t="s">
        <v>134</v>
      </c>
      <c r="AT350" s="237" t="s">
        <v>129</v>
      </c>
      <c r="AU350" s="237" t="s">
        <v>85</v>
      </c>
      <c r="AY350" s="17" t="s">
        <v>127</v>
      </c>
      <c r="BE350" s="238">
        <f>IF(N350="základní",J350,0)</f>
        <v>0</v>
      </c>
      <c r="BF350" s="238">
        <f>IF(N350="snížená",J350,0)</f>
        <v>0</v>
      </c>
      <c r="BG350" s="238">
        <f>IF(N350="zákl. přenesená",J350,0)</f>
        <v>0</v>
      </c>
      <c r="BH350" s="238">
        <f>IF(N350="sníž. přenesená",J350,0)</f>
        <v>0</v>
      </c>
      <c r="BI350" s="238">
        <f>IF(N350="nulová",J350,0)</f>
        <v>0</v>
      </c>
      <c r="BJ350" s="17" t="s">
        <v>83</v>
      </c>
      <c r="BK350" s="238">
        <f>ROUND(I350*H350,2)</f>
        <v>0</v>
      </c>
      <c r="BL350" s="17" t="s">
        <v>134</v>
      </c>
      <c r="BM350" s="237" t="s">
        <v>409</v>
      </c>
    </row>
    <row r="351" s="13" customFormat="1">
      <c r="A351" s="13"/>
      <c r="B351" s="239"/>
      <c r="C351" s="240"/>
      <c r="D351" s="241" t="s">
        <v>136</v>
      </c>
      <c r="E351" s="242" t="s">
        <v>1</v>
      </c>
      <c r="F351" s="243" t="s">
        <v>378</v>
      </c>
      <c r="G351" s="240"/>
      <c r="H351" s="242" t="s">
        <v>1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9" t="s">
        <v>136</v>
      </c>
      <c r="AU351" s="249" t="s">
        <v>85</v>
      </c>
      <c r="AV351" s="13" t="s">
        <v>83</v>
      </c>
      <c r="AW351" s="13" t="s">
        <v>32</v>
      </c>
      <c r="AX351" s="13" t="s">
        <v>76</v>
      </c>
      <c r="AY351" s="249" t="s">
        <v>127</v>
      </c>
    </row>
    <row r="352" s="14" customFormat="1">
      <c r="A352" s="14"/>
      <c r="B352" s="250"/>
      <c r="C352" s="251"/>
      <c r="D352" s="241" t="s">
        <v>136</v>
      </c>
      <c r="E352" s="252" t="s">
        <v>1</v>
      </c>
      <c r="F352" s="253" t="s">
        <v>379</v>
      </c>
      <c r="G352" s="251"/>
      <c r="H352" s="254">
        <v>13.4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0" t="s">
        <v>136</v>
      </c>
      <c r="AU352" s="260" t="s">
        <v>85</v>
      </c>
      <c r="AV352" s="14" t="s">
        <v>85</v>
      </c>
      <c r="AW352" s="14" t="s">
        <v>32</v>
      </c>
      <c r="AX352" s="14" t="s">
        <v>76</v>
      </c>
      <c r="AY352" s="260" t="s">
        <v>127</v>
      </c>
    </row>
    <row r="353" s="15" customFormat="1">
      <c r="A353" s="15"/>
      <c r="B353" s="261"/>
      <c r="C353" s="262"/>
      <c r="D353" s="241" t="s">
        <v>136</v>
      </c>
      <c r="E353" s="263" t="s">
        <v>1</v>
      </c>
      <c r="F353" s="264" t="s">
        <v>139</v>
      </c>
      <c r="G353" s="262"/>
      <c r="H353" s="265">
        <v>13.4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71" t="s">
        <v>136</v>
      </c>
      <c r="AU353" s="271" t="s">
        <v>85</v>
      </c>
      <c r="AV353" s="15" t="s">
        <v>134</v>
      </c>
      <c r="AW353" s="15" t="s">
        <v>32</v>
      </c>
      <c r="AX353" s="15" t="s">
        <v>83</v>
      </c>
      <c r="AY353" s="271" t="s">
        <v>127</v>
      </c>
    </row>
    <row r="354" s="2" customFormat="1" ht="16.5" customHeight="1">
      <c r="A354" s="38"/>
      <c r="B354" s="39"/>
      <c r="C354" s="226" t="s">
        <v>410</v>
      </c>
      <c r="D354" s="226" t="s">
        <v>129</v>
      </c>
      <c r="E354" s="227" t="s">
        <v>407</v>
      </c>
      <c r="F354" s="228" t="s">
        <v>408</v>
      </c>
      <c r="G354" s="229" t="s">
        <v>337</v>
      </c>
      <c r="H354" s="230">
        <v>80.730000000000004</v>
      </c>
      <c r="I354" s="231"/>
      <c r="J354" s="232">
        <f>ROUND(I354*H354,2)</f>
        <v>0</v>
      </c>
      <c r="K354" s="228" t="s">
        <v>133</v>
      </c>
      <c r="L354" s="44"/>
      <c r="M354" s="233" t="s">
        <v>1</v>
      </c>
      <c r="N354" s="234" t="s">
        <v>41</v>
      </c>
      <c r="O354" s="91"/>
      <c r="P354" s="235">
        <f>O354*H354</f>
        <v>0</v>
      </c>
      <c r="Q354" s="235">
        <v>0</v>
      </c>
      <c r="R354" s="235">
        <f>Q354*H354</f>
        <v>0</v>
      </c>
      <c r="S354" s="235">
        <v>0</v>
      </c>
      <c r="T354" s="236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37" t="s">
        <v>134</v>
      </c>
      <c r="AT354" s="237" t="s">
        <v>129</v>
      </c>
      <c r="AU354" s="237" t="s">
        <v>85</v>
      </c>
      <c r="AY354" s="17" t="s">
        <v>127</v>
      </c>
      <c r="BE354" s="238">
        <f>IF(N354="základní",J354,0)</f>
        <v>0</v>
      </c>
      <c r="BF354" s="238">
        <f>IF(N354="snížená",J354,0)</f>
        <v>0</v>
      </c>
      <c r="BG354" s="238">
        <f>IF(N354="zákl. přenesená",J354,0)</f>
        <v>0</v>
      </c>
      <c r="BH354" s="238">
        <f>IF(N354="sníž. přenesená",J354,0)</f>
        <v>0</v>
      </c>
      <c r="BI354" s="238">
        <f>IF(N354="nulová",J354,0)</f>
        <v>0</v>
      </c>
      <c r="BJ354" s="17" t="s">
        <v>83</v>
      </c>
      <c r="BK354" s="238">
        <f>ROUND(I354*H354,2)</f>
        <v>0</v>
      </c>
      <c r="BL354" s="17" t="s">
        <v>134</v>
      </c>
      <c r="BM354" s="237" t="s">
        <v>411</v>
      </c>
    </row>
    <row r="355" s="13" customFormat="1">
      <c r="A355" s="13"/>
      <c r="B355" s="239"/>
      <c r="C355" s="240"/>
      <c r="D355" s="241" t="s">
        <v>136</v>
      </c>
      <c r="E355" s="242" t="s">
        <v>1</v>
      </c>
      <c r="F355" s="243" t="s">
        <v>382</v>
      </c>
      <c r="G355" s="240"/>
      <c r="H355" s="242" t="s">
        <v>1</v>
      </c>
      <c r="I355" s="244"/>
      <c r="J355" s="240"/>
      <c r="K355" s="240"/>
      <c r="L355" s="245"/>
      <c r="M355" s="246"/>
      <c r="N355" s="247"/>
      <c r="O355" s="247"/>
      <c r="P355" s="247"/>
      <c r="Q355" s="247"/>
      <c r="R355" s="247"/>
      <c r="S355" s="247"/>
      <c r="T355" s="24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9" t="s">
        <v>136</v>
      </c>
      <c r="AU355" s="249" t="s">
        <v>85</v>
      </c>
      <c r="AV355" s="13" t="s">
        <v>83</v>
      </c>
      <c r="AW355" s="13" t="s">
        <v>32</v>
      </c>
      <c r="AX355" s="13" t="s">
        <v>76</v>
      </c>
      <c r="AY355" s="249" t="s">
        <v>127</v>
      </c>
    </row>
    <row r="356" s="14" customFormat="1">
      <c r="A356" s="14"/>
      <c r="B356" s="250"/>
      <c r="C356" s="251"/>
      <c r="D356" s="241" t="s">
        <v>136</v>
      </c>
      <c r="E356" s="252" t="s">
        <v>1</v>
      </c>
      <c r="F356" s="253" t="s">
        <v>383</v>
      </c>
      <c r="G356" s="251"/>
      <c r="H356" s="254">
        <v>80.730000000000004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0" t="s">
        <v>136</v>
      </c>
      <c r="AU356" s="260" t="s">
        <v>85</v>
      </c>
      <c r="AV356" s="14" t="s">
        <v>85</v>
      </c>
      <c r="AW356" s="14" t="s">
        <v>32</v>
      </c>
      <c r="AX356" s="14" t="s">
        <v>76</v>
      </c>
      <c r="AY356" s="260" t="s">
        <v>127</v>
      </c>
    </row>
    <row r="357" s="15" customFormat="1">
      <c r="A357" s="15"/>
      <c r="B357" s="261"/>
      <c r="C357" s="262"/>
      <c r="D357" s="241" t="s">
        <v>136</v>
      </c>
      <c r="E357" s="263" t="s">
        <v>1</v>
      </c>
      <c r="F357" s="264" t="s">
        <v>139</v>
      </c>
      <c r="G357" s="262"/>
      <c r="H357" s="265">
        <v>80.730000000000004</v>
      </c>
      <c r="I357" s="266"/>
      <c r="J357" s="262"/>
      <c r="K357" s="262"/>
      <c r="L357" s="267"/>
      <c r="M357" s="268"/>
      <c r="N357" s="269"/>
      <c r="O357" s="269"/>
      <c r="P357" s="269"/>
      <c r="Q357" s="269"/>
      <c r="R357" s="269"/>
      <c r="S357" s="269"/>
      <c r="T357" s="270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71" t="s">
        <v>136</v>
      </c>
      <c r="AU357" s="271" t="s">
        <v>85</v>
      </c>
      <c r="AV357" s="15" t="s">
        <v>134</v>
      </c>
      <c r="AW357" s="15" t="s">
        <v>32</v>
      </c>
      <c r="AX357" s="15" t="s">
        <v>83</v>
      </c>
      <c r="AY357" s="271" t="s">
        <v>127</v>
      </c>
    </row>
    <row r="358" s="2" customFormat="1" ht="16.5" customHeight="1">
      <c r="A358" s="38"/>
      <c r="B358" s="39"/>
      <c r="C358" s="226" t="s">
        <v>412</v>
      </c>
      <c r="D358" s="226" t="s">
        <v>129</v>
      </c>
      <c r="E358" s="227" t="s">
        <v>413</v>
      </c>
      <c r="F358" s="228" t="s">
        <v>414</v>
      </c>
      <c r="G358" s="229" t="s">
        <v>337</v>
      </c>
      <c r="H358" s="230">
        <v>89.584999999999994</v>
      </c>
      <c r="I358" s="231"/>
      <c r="J358" s="232">
        <f>ROUND(I358*H358,2)</f>
        <v>0</v>
      </c>
      <c r="K358" s="228" t="s">
        <v>133</v>
      </c>
      <c r="L358" s="44"/>
      <c r="M358" s="233" t="s">
        <v>1</v>
      </c>
      <c r="N358" s="234" t="s">
        <v>41</v>
      </c>
      <c r="O358" s="91"/>
      <c r="P358" s="235">
        <f>O358*H358</f>
        <v>0</v>
      </c>
      <c r="Q358" s="235">
        <v>0</v>
      </c>
      <c r="R358" s="235">
        <f>Q358*H358</f>
        <v>0</v>
      </c>
      <c r="S358" s="235">
        <v>0</v>
      </c>
      <c r="T358" s="236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37" t="s">
        <v>134</v>
      </c>
      <c r="AT358" s="237" t="s">
        <v>129</v>
      </c>
      <c r="AU358" s="237" t="s">
        <v>85</v>
      </c>
      <c r="AY358" s="17" t="s">
        <v>127</v>
      </c>
      <c r="BE358" s="238">
        <f>IF(N358="základní",J358,0)</f>
        <v>0</v>
      </c>
      <c r="BF358" s="238">
        <f>IF(N358="snížená",J358,0)</f>
        <v>0</v>
      </c>
      <c r="BG358" s="238">
        <f>IF(N358="zákl. přenesená",J358,0)</f>
        <v>0</v>
      </c>
      <c r="BH358" s="238">
        <f>IF(N358="sníž. přenesená",J358,0)</f>
        <v>0</v>
      </c>
      <c r="BI358" s="238">
        <f>IF(N358="nulová",J358,0)</f>
        <v>0</v>
      </c>
      <c r="BJ358" s="17" t="s">
        <v>83</v>
      </c>
      <c r="BK358" s="238">
        <f>ROUND(I358*H358,2)</f>
        <v>0</v>
      </c>
      <c r="BL358" s="17" t="s">
        <v>134</v>
      </c>
      <c r="BM358" s="237" t="s">
        <v>415</v>
      </c>
    </row>
    <row r="359" s="13" customFormat="1">
      <c r="A359" s="13"/>
      <c r="B359" s="239"/>
      <c r="C359" s="240"/>
      <c r="D359" s="241" t="s">
        <v>136</v>
      </c>
      <c r="E359" s="242" t="s">
        <v>1</v>
      </c>
      <c r="F359" s="243" t="s">
        <v>416</v>
      </c>
      <c r="G359" s="240"/>
      <c r="H359" s="242" t="s">
        <v>1</v>
      </c>
      <c r="I359" s="244"/>
      <c r="J359" s="240"/>
      <c r="K359" s="240"/>
      <c r="L359" s="245"/>
      <c r="M359" s="246"/>
      <c r="N359" s="247"/>
      <c r="O359" s="247"/>
      <c r="P359" s="247"/>
      <c r="Q359" s="247"/>
      <c r="R359" s="247"/>
      <c r="S359" s="247"/>
      <c r="T359" s="24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9" t="s">
        <v>136</v>
      </c>
      <c r="AU359" s="249" t="s">
        <v>85</v>
      </c>
      <c r="AV359" s="13" t="s">
        <v>83</v>
      </c>
      <c r="AW359" s="13" t="s">
        <v>32</v>
      </c>
      <c r="AX359" s="13" t="s">
        <v>76</v>
      </c>
      <c r="AY359" s="249" t="s">
        <v>127</v>
      </c>
    </row>
    <row r="360" s="14" customFormat="1">
      <c r="A360" s="14"/>
      <c r="B360" s="250"/>
      <c r="C360" s="251"/>
      <c r="D360" s="241" t="s">
        <v>136</v>
      </c>
      <c r="E360" s="252" t="s">
        <v>1</v>
      </c>
      <c r="F360" s="253" t="s">
        <v>399</v>
      </c>
      <c r="G360" s="251"/>
      <c r="H360" s="254">
        <v>89.584999999999994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0" t="s">
        <v>136</v>
      </c>
      <c r="AU360" s="260" t="s">
        <v>85</v>
      </c>
      <c r="AV360" s="14" t="s">
        <v>85</v>
      </c>
      <c r="AW360" s="14" t="s">
        <v>32</v>
      </c>
      <c r="AX360" s="14" t="s">
        <v>76</v>
      </c>
      <c r="AY360" s="260" t="s">
        <v>127</v>
      </c>
    </row>
    <row r="361" s="15" customFormat="1">
      <c r="A361" s="15"/>
      <c r="B361" s="261"/>
      <c r="C361" s="262"/>
      <c r="D361" s="241" t="s">
        <v>136</v>
      </c>
      <c r="E361" s="263" t="s">
        <v>1</v>
      </c>
      <c r="F361" s="264" t="s">
        <v>139</v>
      </c>
      <c r="G361" s="262"/>
      <c r="H361" s="265">
        <v>89.584999999999994</v>
      </c>
      <c r="I361" s="266"/>
      <c r="J361" s="262"/>
      <c r="K361" s="262"/>
      <c r="L361" s="267"/>
      <c r="M361" s="268"/>
      <c r="N361" s="269"/>
      <c r="O361" s="269"/>
      <c r="P361" s="269"/>
      <c r="Q361" s="269"/>
      <c r="R361" s="269"/>
      <c r="S361" s="269"/>
      <c r="T361" s="270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71" t="s">
        <v>136</v>
      </c>
      <c r="AU361" s="271" t="s">
        <v>85</v>
      </c>
      <c r="AV361" s="15" t="s">
        <v>134</v>
      </c>
      <c r="AW361" s="15" t="s">
        <v>32</v>
      </c>
      <c r="AX361" s="15" t="s">
        <v>83</v>
      </c>
      <c r="AY361" s="271" t="s">
        <v>127</v>
      </c>
    </row>
    <row r="362" s="2" customFormat="1" ht="21.75" customHeight="1">
      <c r="A362" s="38"/>
      <c r="B362" s="39"/>
      <c r="C362" s="226" t="s">
        <v>417</v>
      </c>
      <c r="D362" s="226" t="s">
        <v>129</v>
      </c>
      <c r="E362" s="227" t="s">
        <v>418</v>
      </c>
      <c r="F362" s="228" t="s">
        <v>419</v>
      </c>
      <c r="G362" s="229" t="s">
        <v>337</v>
      </c>
      <c r="H362" s="230">
        <v>18.184999999999999</v>
      </c>
      <c r="I362" s="231"/>
      <c r="J362" s="232">
        <f>ROUND(I362*H362,2)</f>
        <v>0</v>
      </c>
      <c r="K362" s="228" t="s">
        <v>133</v>
      </c>
      <c r="L362" s="44"/>
      <c r="M362" s="233" t="s">
        <v>1</v>
      </c>
      <c r="N362" s="234" t="s">
        <v>41</v>
      </c>
      <c r="O362" s="91"/>
      <c r="P362" s="235">
        <f>O362*H362</f>
        <v>0</v>
      </c>
      <c r="Q362" s="235">
        <v>0</v>
      </c>
      <c r="R362" s="235">
        <f>Q362*H362</f>
        <v>0</v>
      </c>
      <c r="S362" s="235">
        <v>0</v>
      </c>
      <c r="T362" s="236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37" t="s">
        <v>134</v>
      </c>
      <c r="AT362" s="237" t="s">
        <v>129</v>
      </c>
      <c r="AU362" s="237" t="s">
        <v>85</v>
      </c>
      <c r="AY362" s="17" t="s">
        <v>127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7" t="s">
        <v>83</v>
      </c>
      <c r="BK362" s="238">
        <f>ROUND(I362*H362,2)</f>
        <v>0</v>
      </c>
      <c r="BL362" s="17" t="s">
        <v>134</v>
      </c>
      <c r="BM362" s="237" t="s">
        <v>420</v>
      </c>
    </row>
    <row r="363" s="13" customFormat="1">
      <c r="A363" s="13"/>
      <c r="B363" s="239"/>
      <c r="C363" s="240"/>
      <c r="D363" s="241" t="s">
        <v>136</v>
      </c>
      <c r="E363" s="242" t="s">
        <v>1</v>
      </c>
      <c r="F363" s="243" t="s">
        <v>398</v>
      </c>
      <c r="G363" s="240"/>
      <c r="H363" s="242" t="s">
        <v>1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9" t="s">
        <v>136</v>
      </c>
      <c r="AU363" s="249" t="s">
        <v>85</v>
      </c>
      <c r="AV363" s="13" t="s">
        <v>83</v>
      </c>
      <c r="AW363" s="13" t="s">
        <v>32</v>
      </c>
      <c r="AX363" s="13" t="s">
        <v>76</v>
      </c>
      <c r="AY363" s="249" t="s">
        <v>127</v>
      </c>
    </row>
    <row r="364" s="14" customFormat="1">
      <c r="A364" s="14"/>
      <c r="B364" s="250"/>
      <c r="C364" s="251"/>
      <c r="D364" s="241" t="s">
        <v>136</v>
      </c>
      <c r="E364" s="252" t="s">
        <v>1</v>
      </c>
      <c r="F364" s="253" t="s">
        <v>421</v>
      </c>
      <c r="G364" s="251"/>
      <c r="H364" s="254">
        <v>18.184999999999999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0" t="s">
        <v>136</v>
      </c>
      <c r="AU364" s="260" t="s">
        <v>85</v>
      </c>
      <c r="AV364" s="14" t="s">
        <v>85</v>
      </c>
      <c r="AW364" s="14" t="s">
        <v>32</v>
      </c>
      <c r="AX364" s="14" t="s">
        <v>76</v>
      </c>
      <c r="AY364" s="260" t="s">
        <v>127</v>
      </c>
    </row>
    <row r="365" s="15" customFormat="1">
      <c r="A365" s="15"/>
      <c r="B365" s="261"/>
      <c r="C365" s="262"/>
      <c r="D365" s="241" t="s">
        <v>136</v>
      </c>
      <c r="E365" s="263" t="s">
        <v>1</v>
      </c>
      <c r="F365" s="264" t="s">
        <v>139</v>
      </c>
      <c r="G365" s="262"/>
      <c r="H365" s="265">
        <v>18.184999999999999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71" t="s">
        <v>136</v>
      </c>
      <c r="AU365" s="271" t="s">
        <v>85</v>
      </c>
      <c r="AV365" s="15" t="s">
        <v>134</v>
      </c>
      <c r="AW365" s="15" t="s">
        <v>32</v>
      </c>
      <c r="AX365" s="15" t="s">
        <v>83</v>
      </c>
      <c r="AY365" s="271" t="s">
        <v>127</v>
      </c>
    </row>
    <row r="366" s="2" customFormat="1" ht="21.75" customHeight="1">
      <c r="A366" s="38"/>
      <c r="B366" s="39"/>
      <c r="C366" s="226" t="s">
        <v>422</v>
      </c>
      <c r="D366" s="226" t="s">
        <v>129</v>
      </c>
      <c r="E366" s="227" t="s">
        <v>418</v>
      </c>
      <c r="F366" s="228" t="s">
        <v>419</v>
      </c>
      <c r="G366" s="229" t="s">
        <v>337</v>
      </c>
      <c r="H366" s="230">
        <v>14.029999999999999</v>
      </c>
      <c r="I366" s="231"/>
      <c r="J366" s="232">
        <f>ROUND(I366*H366,2)</f>
        <v>0</v>
      </c>
      <c r="K366" s="228" t="s">
        <v>133</v>
      </c>
      <c r="L366" s="44"/>
      <c r="M366" s="233" t="s">
        <v>1</v>
      </c>
      <c r="N366" s="234" t="s">
        <v>41</v>
      </c>
      <c r="O366" s="91"/>
      <c r="P366" s="235">
        <f>O366*H366</f>
        <v>0</v>
      </c>
      <c r="Q366" s="235">
        <v>0</v>
      </c>
      <c r="R366" s="235">
        <f>Q366*H366</f>
        <v>0</v>
      </c>
      <c r="S366" s="235">
        <v>0</v>
      </c>
      <c r="T366" s="236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37" t="s">
        <v>134</v>
      </c>
      <c r="AT366" s="237" t="s">
        <v>129</v>
      </c>
      <c r="AU366" s="237" t="s">
        <v>85</v>
      </c>
      <c r="AY366" s="17" t="s">
        <v>127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7" t="s">
        <v>83</v>
      </c>
      <c r="BK366" s="238">
        <f>ROUND(I366*H366,2)</f>
        <v>0</v>
      </c>
      <c r="BL366" s="17" t="s">
        <v>134</v>
      </c>
      <c r="BM366" s="237" t="s">
        <v>423</v>
      </c>
    </row>
    <row r="367" s="13" customFormat="1">
      <c r="A367" s="13"/>
      <c r="B367" s="239"/>
      <c r="C367" s="240"/>
      <c r="D367" s="241" t="s">
        <v>136</v>
      </c>
      <c r="E367" s="242" t="s">
        <v>1</v>
      </c>
      <c r="F367" s="243" t="s">
        <v>382</v>
      </c>
      <c r="G367" s="240"/>
      <c r="H367" s="242" t="s">
        <v>1</v>
      </c>
      <c r="I367" s="244"/>
      <c r="J367" s="240"/>
      <c r="K367" s="240"/>
      <c r="L367" s="245"/>
      <c r="M367" s="246"/>
      <c r="N367" s="247"/>
      <c r="O367" s="247"/>
      <c r="P367" s="247"/>
      <c r="Q367" s="247"/>
      <c r="R367" s="247"/>
      <c r="S367" s="247"/>
      <c r="T367" s="24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9" t="s">
        <v>136</v>
      </c>
      <c r="AU367" s="249" t="s">
        <v>85</v>
      </c>
      <c r="AV367" s="13" t="s">
        <v>83</v>
      </c>
      <c r="AW367" s="13" t="s">
        <v>32</v>
      </c>
      <c r="AX367" s="13" t="s">
        <v>76</v>
      </c>
      <c r="AY367" s="249" t="s">
        <v>127</v>
      </c>
    </row>
    <row r="368" s="14" customFormat="1">
      <c r="A368" s="14"/>
      <c r="B368" s="250"/>
      <c r="C368" s="251"/>
      <c r="D368" s="241" t="s">
        <v>136</v>
      </c>
      <c r="E368" s="252" t="s">
        <v>1</v>
      </c>
      <c r="F368" s="253" t="s">
        <v>424</v>
      </c>
      <c r="G368" s="251"/>
      <c r="H368" s="254">
        <v>14.029999999999999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0" t="s">
        <v>136</v>
      </c>
      <c r="AU368" s="260" t="s">
        <v>85</v>
      </c>
      <c r="AV368" s="14" t="s">
        <v>85</v>
      </c>
      <c r="AW368" s="14" t="s">
        <v>32</v>
      </c>
      <c r="AX368" s="14" t="s">
        <v>76</v>
      </c>
      <c r="AY368" s="260" t="s">
        <v>127</v>
      </c>
    </row>
    <row r="369" s="15" customFormat="1">
      <c r="A369" s="15"/>
      <c r="B369" s="261"/>
      <c r="C369" s="262"/>
      <c r="D369" s="241" t="s">
        <v>136</v>
      </c>
      <c r="E369" s="263" t="s">
        <v>1</v>
      </c>
      <c r="F369" s="264" t="s">
        <v>139</v>
      </c>
      <c r="G369" s="262"/>
      <c r="H369" s="265">
        <v>14.029999999999999</v>
      </c>
      <c r="I369" s="266"/>
      <c r="J369" s="262"/>
      <c r="K369" s="262"/>
      <c r="L369" s="267"/>
      <c r="M369" s="268"/>
      <c r="N369" s="269"/>
      <c r="O369" s="269"/>
      <c r="P369" s="269"/>
      <c r="Q369" s="269"/>
      <c r="R369" s="269"/>
      <c r="S369" s="269"/>
      <c r="T369" s="270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71" t="s">
        <v>136</v>
      </c>
      <c r="AU369" s="271" t="s">
        <v>85</v>
      </c>
      <c r="AV369" s="15" t="s">
        <v>134</v>
      </c>
      <c r="AW369" s="15" t="s">
        <v>32</v>
      </c>
      <c r="AX369" s="15" t="s">
        <v>83</v>
      </c>
      <c r="AY369" s="271" t="s">
        <v>127</v>
      </c>
    </row>
    <row r="370" s="2" customFormat="1" ht="21.75" customHeight="1">
      <c r="A370" s="38"/>
      <c r="B370" s="39"/>
      <c r="C370" s="226" t="s">
        <v>425</v>
      </c>
      <c r="D370" s="226" t="s">
        <v>129</v>
      </c>
      <c r="E370" s="227" t="s">
        <v>426</v>
      </c>
      <c r="F370" s="228" t="s">
        <v>427</v>
      </c>
      <c r="G370" s="229" t="s">
        <v>337</v>
      </c>
      <c r="H370" s="230">
        <v>71.400000000000006</v>
      </c>
      <c r="I370" s="231"/>
      <c r="J370" s="232">
        <f>ROUND(I370*H370,2)</f>
        <v>0</v>
      </c>
      <c r="K370" s="228" t="s">
        <v>133</v>
      </c>
      <c r="L370" s="44"/>
      <c r="M370" s="233" t="s">
        <v>1</v>
      </c>
      <c r="N370" s="234" t="s">
        <v>41</v>
      </c>
      <c r="O370" s="91"/>
      <c r="P370" s="235">
        <f>O370*H370</f>
        <v>0</v>
      </c>
      <c r="Q370" s="235">
        <v>0</v>
      </c>
      <c r="R370" s="235">
        <f>Q370*H370</f>
        <v>0</v>
      </c>
      <c r="S370" s="235">
        <v>0</v>
      </c>
      <c r="T370" s="236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7" t="s">
        <v>134</v>
      </c>
      <c r="AT370" s="237" t="s">
        <v>129</v>
      </c>
      <c r="AU370" s="237" t="s">
        <v>85</v>
      </c>
      <c r="AY370" s="17" t="s">
        <v>127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7" t="s">
        <v>83</v>
      </c>
      <c r="BK370" s="238">
        <f>ROUND(I370*H370,2)</f>
        <v>0</v>
      </c>
      <c r="BL370" s="17" t="s">
        <v>134</v>
      </c>
      <c r="BM370" s="237" t="s">
        <v>428</v>
      </c>
    </row>
    <row r="371" s="13" customFormat="1">
      <c r="A371" s="13"/>
      <c r="B371" s="239"/>
      <c r="C371" s="240"/>
      <c r="D371" s="241" t="s">
        <v>136</v>
      </c>
      <c r="E371" s="242" t="s">
        <v>1</v>
      </c>
      <c r="F371" s="243" t="s">
        <v>398</v>
      </c>
      <c r="G371" s="240"/>
      <c r="H371" s="242" t="s">
        <v>1</v>
      </c>
      <c r="I371" s="244"/>
      <c r="J371" s="240"/>
      <c r="K371" s="240"/>
      <c r="L371" s="245"/>
      <c r="M371" s="246"/>
      <c r="N371" s="247"/>
      <c r="O371" s="247"/>
      <c r="P371" s="247"/>
      <c r="Q371" s="247"/>
      <c r="R371" s="247"/>
      <c r="S371" s="247"/>
      <c r="T371" s="24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9" t="s">
        <v>136</v>
      </c>
      <c r="AU371" s="249" t="s">
        <v>85</v>
      </c>
      <c r="AV371" s="13" t="s">
        <v>83</v>
      </c>
      <c r="AW371" s="13" t="s">
        <v>32</v>
      </c>
      <c r="AX371" s="13" t="s">
        <v>76</v>
      </c>
      <c r="AY371" s="249" t="s">
        <v>127</v>
      </c>
    </row>
    <row r="372" s="14" customFormat="1">
      <c r="A372" s="14"/>
      <c r="B372" s="250"/>
      <c r="C372" s="251"/>
      <c r="D372" s="241" t="s">
        <v>136</v>
      </c>
      <c r="E372" s="252" t="s">
        <v>1</v>
      </c>
      <c r="F372" s="253" t="s">
        <v>429</v>
      </c>
      <c r="G372" s="251"/>
      <c r="H372" s="254">
        <v>71.400000000000006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0" t="s">
        <v>136</v>
      </c>
      <c r="AU372" s="260" t="s">
        <v>85</v>
      </c>
      <c r="AV372" s="14" t="s">
        <v>85</v>
      </c>
      <c r="AW372" s="14" t="s">
        <v>32</v>
      </c>
      <c r="AX372" s="14" t="s">
        <v>76</v>
      </c>
      <c r="AY372" s="260" t="s">
        <v>127</v>
      </c>
    </row>
    <row r="373" s="15" customFormat="1">
      <c r="A373" s="15"/>
      <c r="B373" s="261"/>
      <c r="C373" s="262"/>
      <c r="D373" s="241" t="s">
        <v>136</v>
      </c>
      <c r="E373" s="263" t="s">
        <v>1</v>
      </c>
      <c r="F373" s="264" t="s">
        <v>139</v>
      </c>
      <c r="G373" s="262"/>
      <c r="H373" s="265">
        <v>71.400000000000006</v>
      </c>
      <c r="I373" s="266"/>
      <c r="J373" s="262"/>
      <c r="K373" s="262"/>
      <c r="L373" s="267"/>
      <c r="M373" s="268"/>
      <c r="N373" s="269"/>
      <c r="O373" s="269"/>
      <c r="P373" s="269"/>
      <c r="Q373" s="269"/>
      <c r="R373" s="269"/>
      <c r="S373" s="269"/>
      <c r="T373" s="270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71" t="s">
        <v>136</v>
      </c>
      <c r="AU373" s="271" t="s">
        <v>85</v>
      </c>
      <c r="AV373" s="15" t="s">
        <v>134</v>
      </c>
      <c r="AW373" s="15" t="s">
        <v>32</v>
      </c>
      <c r="AX373" s="15" t="s">
        <v>83</v>
      </c>
      <c r="AY373" s="271" t="s">
        <v>127</v>
      </c>
    </row>
    <row r="374" s="2" customFormat="1" ht="21.75" customHeight="1">
      <c r="A374" s="38"/>
      <c r="B374" s="39"/>
      <c r="C374" s="226" t="s">
        <v>430</v>
      </c>
      <c r="D374" s="226" t="s">
        <v>129</v>
      </c>
      <c r="E374" s="227" t="s">
        <v>431</v>
      </c>
      <c r="F374" s="228" t="s">
        <v>432</v>
      </c>
      <c r="G374" s="229" t="s">
        <v>337</v>
      </c>
      <c r="H374" s="230">
        <v>13.4</v>
      </c>
      <c r="I374" s="231"/>
      <c r="J374" s="232">
        <f>ROUND(I374*H374,2)</f>
        <v>0</v>
      </c>
      <c r="K374" s="228" t="s">
        <v>133</v>
      </c>
      <c r="L374" s="44"/>
      <c r="M374" s="233" t="s">
        <v>1</v>
      </c>
      <c r="N374" s="234" t="s">
        <v>41</v>
      </c>
      <c r="O374" s="91"/>
      <c r="P374" s="235">
        <f>O374*H374</f>
        <v>0</v>
      </c>
      <c r="Q374" s="235">
        <v>0</v>
      </c>
      <c r="R374" s="235">
        <f>Q374*H374</f>
        <v>0</v>
      </c>
      <c r="S374" s="235">
        <v>0</v>
      </c>
      <c r="T374" s="236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37" t="s">
        <v>134</v>
      </c>
      <c r="AT374" s="237" t="s">
        <v>129</v>
      </c>
      <c r="AU374" s="237" t="s">
        <v>85</v>
      </c>
      <c r="AY374" s="17" t="s">
        <v>127</v>
      </c>
      <c r="BE374" s="238">
        <f>IF(N374="základní",J374,0)</f>
        <v>0</v>
      </c>
      <c r="BF374" s="238">
        <f>IF(N374="snížená",J374,0)</f>
        <v>0</v>
      </c>
      <c r="BG374" s="238">
        <f>IF(N374="zákl. přenesená",J374,0)</f>
        <v>0</v>
      </c>
      <c r="BH374" s="238">
        <f>IF(N374="sníž. přenesená",J374,0)</f>
        <v>0</v>
      </c>
      <c r="BI374" s="238">
        <f>IF(N374="nulová",J374,0)</f>
        <v>0</v>
      </c>
      <c r="BJ374" s="17" t="s">
        <v>83</v>
      </c>
      <c r="BK374" s="238">
        <f>ROUND(I374*H374,2)</f>
        <v>0</v>
      </c>
      <c r="BL374" s="17" t="s">
        <v>134</v>
      </c>
      <c r="BM374" s="237" t="s">
        <v>433</v>
      </c>
    </row>
    <row r="375" s="13" customFormat="1">
      <c r="A375" s="13"/>
      <c r="B375" s="239"/>
      <c r="C375" s="240"/>
      <c r="D375" s="241" t="s">
        <v>136</v>
      </c>
      <c r="E375" s="242" t="s">
        <v>1</v>
      </c>
      <c r="F375" s="243" t="s">
        <v>378</v>
      </c>
      <c r="G375" s="240"/>
      <c r="H375" s="242" t="s">
        <v>1</v>
      </c>
      <c r="I375" s="244"/>
      <c r="J375" s="240"/>
      <c r="K375" s="240"/>
      <c r="L375" s="245"/>
      <c r="M375" s="246"/>
      <c r="N375" s="247"/>
      <c r="O375" s="247"/>
      <c r="P375" s="247"/>
      <c r="Q375" s="247"/>
      <c r="R375" s="247"/>
      <c r="S375" s="247"/>
      <c r="T375" s="24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9" t="s">
        <v>136</v>
      </c>
      <c r="AU375" s="249" t="s">
        <v>85</v>
      </c>
      <c r="AV375" s="13" t="s">
        <v>83</v>
      </c>
      <c r="AW375" s="13" t="s">
        <v>32</v>
      </c>
      <c r="AX375" s="13" t="s">
        <v>76</v>
      </c>
      <c r="AY375" s="249" t="s">
        <v>127</v>
      </c>
    </row>
    <row r="376" s="14" customFormat="1">
      <c r="A376" s="14"/>
      <c r="B376" s="250"/>
      <c r="C376" s="251"/>
      <c r="D376" s="241" t="s">
        <v>136</v>
      </c>
      <c r="E376" s="252" t="s">
        <v>1</v>
      </c>
      <c r="F376" s="253" t="s">
        <v>379</v>
      </c>
      <c r="G376" s="251"/>
      <c r="H376" s="254">
        <v>13.4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0" t="s">
        <v>136</v>
      </c>
      <c r="AU376" s="260" t="s">
        <v>85</v>
      </c>
      <c r="AV376" s="14" t="s">
        <v>85</v>
      </c>
      <c r="AW376" s="14" t="s">
        <v>32</v>
      </c>
      <c r="AX376" s="14" t="s">
        <v>76</v>
      </c>
      <c r="AY376" s="260" t="s">
        <v>127</v>
      </c>
    </row>
    <row r="377" s="15" customFormat="1">
      <c r="A377" s="15"/>
      <c r="B377" s="261"/>
      <c r="C377" s="262"/>
      <c r="D377" s="241" t="s">
        <v>136</v>
      </c>
      <c r="E377" s="263" t="s">
        <v>1</v>
      </c>
      <c r="F377" s="264" t="s">
        <v>139</v>
      </c>
      <c r="G377" s="262"/>
      <c r="H377" s="265">
        <v>13.4</v>
      </c>
      <c r="I377" s="266"/>
      <c r="J377" s="262"/>
      <c r="K377" s="262"/>
      <c r="L377" s="267"/>
      <c r="M377" s="268"/>
      <c r="N377" s="269"/>
      <c r="O377" s="269"/>
      <c r="P377" s="269"/>
      <c r="Q377" s="269"/>
      <c r="R377" s="269"/>
      <c r="S377" s="269"/>
      <c r="T377" s="270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71" t="s">
        <v>136</v>
      </c>
      <c r="AU377" s="271" t="s">
        <v>85</v>
      </c>
      <c r="AV377" s="15" t="s">
        <v>134</v>
      </c>
      <c r="AW377" s="15" t="s">
        <v>32</v>
      </c>
      <c r="AX377" s="15" t="s">
        <v>83</v>
      </c>
      <c r="AY377" s="271" t="s">
        <v>127</v>
      </c>
    </row>
    <row r="378" s="2" customFormat="1" ht="16.5" customHeight="1">
      <c r="A378" s="38"/>
      <c r="B378" s="39"/>
      <c r="C378" s="226" t="s">
        <v>434</v>
      </c>
      <c r="D378" s="226" t="s">
        <v>129</v>
      </c>
      <c r="E378" s="227" t="s">
        <v>435</v>
      </c>
      <c r="F378" s="228" t="s">
        <v>336</v>
      </c>
      <c r="G378" s="229" t="s">
        <v>337</v>
      </c>
      <c r="H378" s="230">
        <v>66.700000000000003</v>
      </c>
      <c r="I378" s="231"/>
      <c r="J378" s="232">
        <f>ROUND(I378*H378,2)</f>
        <v>0</v>
      </c>
      <c r="K378" s="228" t="s">
        <v>133</v>
      </c>
      <c r="L378" s="44"/>
      <c r="M378" s="233" t="s">
        <v>1</v>
      </c>
      <c r="N378" s="234" t="s">
        <v>41</v>
      </c>
      <c r="O378" s="91"/>
      <c r="P378" s="235">
        <f>O378*H378</f>
        <v>0</v>
      </c>
      <c r="Q378" s="235">
        <v>0</v>
      </c>
      <c r="R378" s="235">
        <f>Q378*H378</f>
        <v>0</v>
      </c>
      <c r="S378" s="235">
        <v>0</v>
      </c>
      <c r="T378" s="236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37" t="s">
        <v>134</v>
      </c>
      <c r="AT378" s="237" t="s">
        <v>129</v>
      </c>
      <c r="AU378" s="237" t="s">
        <v>85</v>
      </c>
      <c r="AY378" s="17" t="s">
        <v>127</v>
      </c>
      <c r="BE378" s="238">
        <f>IF(N378="základní",J378,0)</f>
        <v>0</v>
      </c>
      <c r="BF378" s="238">
        <f>IF(N378="snížená",J378,0)</f>
        <v>0</v>
      </c>
      <c r="BG378" s="238">
        <f>IF(N378="zákl. přenesená",J378,0)</f>
        <v>0</v>
      </c>
      <c r="BH378" s="238">
        <f>IF(N378="sníž. přenesená",J378,0)</f>
        <v>0</v>
      </c>
      <c r="BI378" s="238">
        <f>IF(N378="nulová",J378,0)</f>
        <v>0</v>
      </c>
      <c r="BJ378" s="17" t="s">
        <v>83</v>
      </c>
      <c r="BK378" s="238">
        <f>ROUND(I378*H378,2)</f>
        <v>0</v>
      </c>
      <c r="BL378" s="17" t="s">
        <v>134</v>
      </c>
      <c r="BM378" s="237" t="s">
        <v>436</v>
      </c>
    </row>
    <row r="379" s="13" customFormat="1">
      <c r="A379" s="13"/>
      <c r="B379" s="239"/>
      <c r="C379" s="240"/>
      <c r="D379" s="241" t="s">
        <v>136</v>
      </c>
      <c r="E379" s="242" t="s">
        <v>1</v>
      </c>
      <c r="F379" s="243" t="s">
        <v>382</v>
      </c>
      <c r="G379" s="240"/>
      <c r="H379" s="242" t="s">
        <v>1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9" t="s">
        <v>136</v>
      </c>
      <c r="AU379" s="249" t="s">
        <v>85</v>
      </c>
      <c r="AV379" s="13" t="s">
        <v>83</v>
      </c>
      <c r="AW379" s="13" t="s">
        <v>32</v>
      </c>
      <c r="AX379" s="13" t="s">
        <v>76</v>
      </c>
      <c r="AY379" s="249" t="s">
        <v>127</v>
      </c>
    </row>
    <row r="380" s="14" customFormat="1">
      <c r="A380" s="14"/>
      <c r="B380" s="250"/>
      <c r="C380" s="251"/>
      <c r="D380" s="241" t="s">
        <v>136</v>
      </c>
      <c r="E380" s="252" t="s">
        <v>1</v>
      </c>
      <c r="F380" s="253" t="s">
        <v>437</v>
      </c>
      <c r="G380" s="251"/>
      <c r="H380" s="254">
        <v>66.700000000000003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0" t="s">
        <v>136</v>
      </c>
      <c r="AU380" s="260" t="s">
        <v>85</v>
      </c>
      <c r="AV380" s="14" t="s">
        <v>85</v>
      </c>
      <c r="AW380" s="14" t="s">
        <v>32</v>
      </c>
      <c r="AX380" s="14" t="s">
        <v>76</v>
      </c>
      <c r="AY380" s="260" t="s">
        <v>127</v>
      </c>
    </row>
    <row r="381" s="15" customFormat="1">
      <c r="A381" s="15"/>
      <c r="B381" s="261"/>
      <c r="C381" s="262"/>
      <c r="D381" s="241" t="s">
        <v>136</v>
      </c>
      <c r="E381" s="263" t="s">
        <v>1</v>
      </c>
      <c r="F381" s="264" t="s">
        <v>139</v>
      </c>
      <c r="G381" s="262"/>
      <c r="H381" s="265">
        <v>66.700000000000003</v>
      </c>
      <c r="I381" s="266"/>
      <c r="J381" s="262"/>
      <c r="K381" s="262"/>
      <c r="L381" s="267"/>
      <c r="M381" s="268"/>
      <c r="N381" s="269"/>
      <c r="O381" s="269"/>
      <c r="P381" s="269"/>
      <c r="Q381" s="269"/>
      <c r="R381" s="269"/>
      <c r="S381" s="269"/>
      <c r="T381" s="270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71" t="s">
        <v>136</v>
      </c>
      <c r="AU381" s="271" t="s">
        <v>85</v>
      </c>
      <c r="AV381" s="15" t="s">
        <v>134</v>
      </c>
      <c r="AW381" s="15" t="s">
        <v>32</v>
      </c>
      <c r="AX381" s="15" t="s">
        <v>83</v>
      </c>
      <c r="AY381" s="271" t="s">
        <v>127</v>
      </c>
    </row>
    <row r="382" s="12" customFormat="1" ht="22.8" customHeight="1">
      <c r="A382" s="12"/>
      <c r="B382" s="210"/>
      <c r="C382" s="211"/>
      <c r="D382" s="212" t="s">
        <v>75</v>
      </c>
      <c r="E382" s="224" t="s">
        <v>438</v>
      </c>
      <c r="F382" s="224" t="s">
        <v>439</v>
      </c>
      <c r="G382" s="211"/>
      <c r="H382" s="211"/>
      <c r="I382" s="214"/>
      <c r="J382" s="225">
        <f>BK382</f>
        <v>0</v>
      </c>
      <c r="K382" s="211"/>
      <c r="L382" s="216"/>
      <c r="M382" s="217"/>
      <c r="N382" s="218"/>
      <c r="O382" s="218"/>
      <c r="P382" s="219">
        <f>SUM(P383:P384)</f>
        <v>0</v>
      </c>
      <c r="Q382" s="218"/>
      <c r="R382" s="219">
        <f>SUM(R383:R384)</f>
        <v>0</v>
      </c>
      <c r="S382" s="218"/>
      <c r="T382" s="220">
        <f>SUM(T383:T384)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21" t="s">
        <v>83</v>
      </c>
      <c r="AT382" s="222" t="s">
        <v>75</v>
      </c>
      <c r="AU382" s="222" t="s">
        <v>83</v>
      </c>
      <c r="AY382" s="221" t="s">
        <v>127</v>
      </c>
      <c r="BK382" s="223">
        <f>SUM(BK383:BK384)</f>
        <v>0</v>
      </c>
    </row>
    <row r="383" s="2" customFormat="1" ht="16.5" customHeight="1">
      <c r="A383" s="38"/>
      <c r="B383" s="39"/>
      <c r="C383" s="226" t="s">
        <v>440</v>
      </c>
      <c r="D383" s="226" t="s">
        <v>129</v>
      </c>
      <c r="E383" s="227" t="s">
        <v>441</v>
      </c>
      <c r="F383" s="228" t="s">
        <v>442</v>
      </c>
      <c r="G383" s="229" t="s">
        <v>337</v>
      </c>
      <c r="H383" s="230">
        <v>0.001</v>
      </c>
      <c r="I383" s="231"/>
      <c r="J383" s="232">
        <f>ROUND(I383*H383,2)</f>
        <v>0</v>
      </c>
      <c r="K383" s="228" t="s">
        <v>133</v>
      </c>
      <c r="L383" s="44"/>
      <c r="M383" s="233" t="s">
        <v>1</v>
      </c>
      <c r="N383" s="234" t="s">
        <v>41</v>
      </c>
      <c r="O383" s="91"/>
      <c r="P383" s="235">
        <f>O383*H383</f>
        <v>0</v>
      </c>
      <c r="Q383" s="235">
        <v>0</v>
      </c>
      <c r="R383" s="235">
        <f>Q383*H383</f>
        <v>0</v>
      </c>
      <c r="S383" s="235">
        <v>0</v>
      </c>
      <c r="T383" s="236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237" t="s">
        <v>134</v>
      </c>
      <c r="AT383" s="237" t="s">
        <v>129</v>
      </c>
      <c r="AU383" s="237" t="s">
        <v>85</v>
      </c>
      <c r="AY383" s="17" t="s">
        <v>127</v>
      </c>
      <c r="BE383" s="238">
        <f>IF(N383="základní",J383,0)</f>
        <v>0</v>
      </c>
      <c r="BF383" s="238">
        <f>IF(N383="snížená",J383,0)</f>
        <v>0</v>
      </c>
      <c r="BG383" s="238">
        <f>IF(N383="zákl. přenesená",J383,0)</f>
        <v>0</v>
      </c>
      <c r="BH383" s="238">
        <f>IF(N383="sníž. přenesená",J383,0)</f>
        <v>0</v>
      </c>
      <c r="BI383" s="238">
        <f>IF(N383="nulová",J383,0)</f>
        <v>0</v>
      </c>
      <c r="BJ383" s="17" t="s">
        <v>83</v>
      </c>
      <c r="BK383" s="238">
        <f>ROUND(I383*H383,2)</f>
        <v>0</v>
      </c>
      <c r="BL383" s="17" t="s">
        <v>134</v>
      </c>
      <c r="BM383" s="237" t="s">
        <v>443</v>
      </c>
    </row>
    <row r="384" s="2" customFormat="1" ht="21.75" customHeight="1">
      <c r="A384" s="38"/>
      <c r="B384" s="39"/>
      <c r="C384" s="226" t="s">
        <v>444</v>
      </c>
      <c r="D384" s="226" t="s">
        <v>129</v>
      </c>
      <c r="E384" s="227" t="s">
        <v>445</v>
      </c>
      <c r="F384" s="228" t="s">
        <v>446</v>
      </c>
      <c r="G384" s="229" t="s">
        <v>337</v>
      </c>
      <c r="H384" s="230">
        <v>0.001</v>
      </c>
      <c r="I384" s="231"/>
      <c r="J384" s="232">
        <f>ROUND(I384*H384,2)</f>
        <v>0</v>
      </c>
      <c r="K384" s="228" t="s">
        <v>133</v>
      </c>
      <c r="L384" s="44"/>
      <c r="M384" s="272" t="s">
        <v>1</v>
      </c>
      <c r="N384" s="273" t="s">
        <v>41</v>
      </c>
      <c r="O384" s="274"/>
      <c r="P384" s="275">
        <f>O384*H384</f>
        <v>0</v>
      </c>
      <c r="Q384" s="275">
        <v>0</v>
      </c>
      <c r="R384" s="275">
        <f>Q384*H384</f>
        <v>0</v>
      </c>
      <c r="S384" s="275">
        <v>0</v>
      </c>
      <c r="T384" s="276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237" t="s">
        <v>134</v>
      </c>
      <c r="AT384" s="237" t="s">
        <v>129</v>
      </c>
      <c r="AU384" s="237" t="s">
        <v>85</v>
      </c>
      <c r="AY384" s="17" t="s">
        <v>127</v>
      </c>
      <c r="BE384" s="238">
        <f>IF(N384="základní",J384,0)</f>
        <v>0</v>
      </c>
      <c r="BF384" s="238">
        <f>IF(N384="snížená",J384,0)</f>
        <v>0</v>
      </c>
      <c r="BG384" s="238">
        <f>IF(N384="zákl. přenesená",J384,0)</f>
        <v>0</v>
      </c>
      <c r="BH384" s="238">
        <f>IF(N384="sníž. přenesená",J384,0)</f>
        <v>0</v>
      </c>
      <c r="BI384" s="238">
        <f>IF(N384="nulová",J384,0)</f>
        <v>0</v>
      </c>
      <c r="BJ384" s="17" t="s">
        <v>83</v>
      </c>
      <c r="BK384" s="238">
        <f>ROUND(I384*H384,2)</f>
        <v>0</v>
      </c>
      <c r="BL384" s="17" t="s">
        <v>134</v>
      </c>
      <c r="BM384" s="237" t="s">
        <v>447</v>
      </c>
    </row>
    <row r="385" s="2" customFormat="1" ht="6.96" customHeight="1">
      <c r="A385" s="38"/>
      <c r="B385" s="66"/>
      <c r="C385" s="67"/>
      <c r="D385" s="67"/>
      <c r="E385" s="67"/>
      <c r="F385" s="67"/>
      <c r="G385" s="67"/>
      <c r="H385" s="67"/>
      <c r="I385" s="67"/>
      <c r="J385" s="67"/>
      <c r="K385" s="67"/>
      <c r="L385" s="44"/>
      <c r="M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</sheetData>
  <sheetProtection sheet="1" autoFilter="0" formatColumns="0" formatRows="0" objects="1" scenarios="1" spinCount="100000" saltValue="hta3OCxA6NtBgmOPFKtZpDMCzl5QpSXf+l7rpFXnk7fIh4sePJJKYjYU/G2PAb1R3uXreSl7jTLnneJXMTJppw==" hashValue="BrwQ1kSKLaaBIP4a/8f7sTbKfwBpi0t4593hnUde3LecvllF3qL9JooBLtZQjOj2j6dM9uhtX5UZqYeYnzDo9g==" algorithmName="SHA-512" password="CC35"/>
  <autoFilter ref="C124:K38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97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16.5" customHeight="1">
      <c r="B7" s="20"/>
      <c r="E7" s="151" t="str">
        <f>'Rekapitulace stavby'!K6</f>
        <v>Parkovací stání před č.p.1453, ulice Mírová, Rychnov nad Kněžnou</v>
      </c>
      <c r="F7" s="150"/>
      <c r="G7" s="150"/>
      <c r="H7" s="150"/>
      <c r="L7" s="20"/>
    </row>
    <row r="8" s="1" customFormat="1" ht="12" customHeight="1">
      <c r="B8" s="20"/>
      <c r="D8" s="150" t="s">
        <v>98</v>
      </c>
      <c r="L8" s="20"/>
    </row>
    <row r="9" s="2" customFormat="1" ht="16.5" customHeight="1">
      <c r="A9" s="38"/>
      <c r="B9" s="44"/>
      <c r="C9" s="38"/>
      <c r="D9" s="38"/>
      <c r="E9" s="151" t="s">
        <v>99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100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448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24. 9. 2021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tr">
        <f>IF('Rekapitulace stavby'!AN10="","",'Rekapitulace stavby'!AN10)</f>
        <v/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tr">
        <f>IF('Rekapitulace stavby'!E11="","",'Rekapitulace stavby'!E11)</f>
        <v xml:space="preserve"> </v>
      </c>
      <c r="F17" s="38"/>
      <c r="G17" s="38"/>
      <c r="H17" s="38"/>
      <c r="I17" s="150" t="s">
        <v>27</v>
      </c>
      <c r="J17" s="141" t="str">
        <f>IF('Rekapitulace stavby'!AN11="","",'Rekapitulace stavby'!AN11)</f>
        <v/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ROUND(J128,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ROUND((SUM(BE128:BE613)),  2)</f>
        <v>0</v>
      </c>
      <c r="G35" s="38"/>
      <c r="H35" s="38"/>
      <c r="I35" s="164">
        <v>0.20999999999999999</v>
      </c>
      <c r="J35" s="163">
        <f>ROUND(((SUM(BE128:BE613))*I35),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ROUND((SUM(BF128:BF613)),  2)</f>
        <v>0</v>
      </c>
      <c r="G36" s="38"/>
      <c r="H36" s="38"/>
      <c r="I36" s="164">
        <v>0.14999999999999999</v>
      </c>
      <c r="J36" s="163">
        <f>ROUND(((SUM(BF128:BF613))*I36),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ROUND((SUM(BG128:BG613)),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ROUND((SUM(BH128:BH613)),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ROUND((SUM(BI128:BI613)),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3" t="str">
        <f>E7</f>
        <v>Parkovací stání před č.p.1453, ulice Mírová, Rychnov nad Kněžnou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98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99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100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b - návrh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Rychnov nad Kněžnou</v>
      </c>
      <c r="G91" s="40"/>
      <c r="H91" s="40"/>
      <c r="I91" s="32" t="s">
        <v>22</v>
      </c>
      <c r="J91" s="79" t="str">
        <f>IF(J14="","",J14)</f>
        <v>24. 9. 2021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40"/>
      <c r="E93" s="40"/>
      <c r="F93" s="27" t="str">
        <f>E17</f>
        <v xml:space="preserve"> </v>
      </c>
      <c r="G93" s="40"/>
      <c r="H93" s="40"/>
      <c r="I93" s="32" t="s">
        <v>30</v>
      </c>
      <c r="J93" s="36" t="str">
        <f>E23</f>
        <v>VIAPROJEKT s.r.o. HK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>B.Burešová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103</v>
      </c>
      <c r="D96" s="185"/>
      <c r="E96" s="185"/>
      <c r="F96" s="185"/>
      <c r="G96" s="185"/>
      <c r="H96" s="185"/>
      <c r="I96" s="185"/>
      <c r="J96" s="186" t="s">
        <v>104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105</v>
      </c>
      <c r="D98" s="40"/>
      <c r="E98" s="40"/>
      <c r="F98" s="40"/>
      <c r="G98" s="40"/>
      <c r="H98" s="40"/>
      <c r="I98" s="40"/>
      <c r="J98" s="110">
        <f>J128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106</v>
      </c>
    </row>
    <row r="99" s="9" customFormat="1" ht="24.96" customHeight="1">
      <c r="A99" s="9"/>
      <c r="B99" s="188"/>
      <c r="C99" s="189"/>
      <c r="D99" s="190" t="s">
        <v>107</v>
      </c>
      <c r="E99" s="191"/>
      <c r="F99" s="191"/>
      <c r="G99" s="191"/>
      <c r="H99" s="191"/>
      <c r="I99" s="191"/>
      <c r="J99" s="192">
        <f>J129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108</v>
      </c>
      <c r="E100" s="196"/>
      <c r="F100" s="196"/>
      <c r="G100" s="196"/>
      <c r="H100" s="196"/>
      <c r="I100" s="196"/>
      <c r="J100" s="197">
        <f>J130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449</v>
      </c>
      <c r="E101" s="196"/>
      <c r="F101" s="196"/>
      <c r="G101" s="196"/>
      <c r="H101" s="196"/>
      <c r="I101" s="196"/>
      <c r="J101" s="197">
        <f>J307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450</v>
      </c>
      <c r="E102" s="196"/>
      <c r="F102" s="196"/>
      <c r="G102" s="196"/>
      <c r="H102" s="196"/>
      <c r="I102" s="196"/>
      <c r="J102" s="197">
        <f>J336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33"/>
      <c r="D103" s="195" t="s">
        <v>451</v>
      </c>
      <c r="E103" s="196"/>
      <c r="F103" s="196"/>
      <c r="G103" s="196"/>
      <c r="H103" s="196"/>
      <c r="I103" s="196"/>
      <c r="J103" s="197">
        <f>J345</f>
        <v>0</v>
      </c>
      <c r="K103" s="133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4"/>
      <c r="C104" s="133"/>
      <c r="D104" s="195" t="s">
        <v>452</v>
      </c>
      <c r="E104" s="196"/>
      <c r="F104" s="196"/>
      <c r="G104" s="196"/>
      <c r="H104" s="196"/>
      <c r="I104" s="196"/>
      <c r="J104" s="197">
        <f>J458</f>
        <v>0</v>
      </c>
      <c r="K104" s="133"/>
      <c r="L104" s="19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4"/>
      <c r="C105" s="133"/>
      <c r="D105" s="195" t="s">
        <v>109</v>
      </c>
      <c r="E105" s="196"/>
      <c r="F105" s="196"/>
      <c r="G105" s="196"/>
      <c r="H105" s="196"/>
      <c r="I105" s="196"/>
      <c r="J105" s="197">
        <f>J506</f>
        <v>0</v>
      </c>
      <c r="K105" s="133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4"/>
      <c r="C106" s="133"/>
      <c r="D106" s="195" t="s">
        <v>111</v>
      </c>
      <c r="E106" s="196"/>
      <c r="F106" s="196"/>
      <c r="G106" s="196"/>
      <c r="H106" s="196"/>
      <c r="I106" s="196"/>
      <c r="J106" s="197">
        <f>J611</f>
        <v>0</v>
      </c>
      <c r="K106" s="133"/>
      <c r="L106" s="19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112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183" t="str">
        <f>E7</f>
        <v>Parkovací stání před č.p.1453, ulice Mírová, Rychnov nad Kněžnou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1"/>
      <c r="C117" s="32" t="s">
        <v>98</v>
      </c>
      <c r="D117" s="22"/>
      <c r="E117" s="22"/>
      <c r="F117" s="22"/>
      <c r="G117" s="22"/>
      <c r="H117" s="22"/>
      <c r="I117" s="22"/>
      <c r="J117" s="22"/>
      <c r="K117" s="22"/>
      <c r="L117" s="20"/>
    </row>
    <row r="118" s="2" customFormat="1" ht="16.5" customHeight="1">
      <c r="A118" s="38"/>
      <c r="B118" s="39"/>
      <c r="C118" s="40"/>
      <c r="D118" s="40"/>
      <c r="E118" s="183" t="s">
        <v>99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100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40"/>
      <c r="D120" s="40"/>
      <c r="E120" s="76" t="str">
        <f>E11</f>
        <v>b - návrh</v>
      </c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40"/>
      <c r="E122" s="40"/>
      <c r="F122" s="27" t="str">
        <f>F14</f>
        <v>Rychnov nad Kněžnou</v>
      </c>
      <c r="G122" s="40"/>
      <c r="H122" s="40"/>
      <c r="I122" s="32" t="s">
        <v>22</v>
      </c>
      <c r="J122" s="79" t="str">
        <f>IF(J14="","",J14)</f>
        <v>24. 9. 2021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25.65" customHeight="1">
      <c r="A124" s="38"/>
      <c r="B124" s="39"/>
      <c r="C124" s="32" t="s">
        <v>24</v>
      </c>
      <c r="D124" s="40"/>
      <c r="E124" s="40"/>
      <c r="F124" s="27" t="str">
        <f>E17</f>
        <v xml:space="preserve"> </v>
      </c>
      <c r="G124" s="40"/>
      <c r="H124" s="40"/>
      <c r="I124" s="32" t="s">
        <v>30</v>
      </c>
      <c r="J124" s="36" t="str">
        <f>E23</f>
        <v>VIAPROJEKT s.r.o. HK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28</v>
      </c>
      <c r="D125" s="40"/>
      <c r="E125" s="40"/>
      <c r="F125" s="27" t="str">
        <f>IF(E20="","",E20)</f>
        <v>Vyplň údaj</v>
      </c>
      <c r="G125" s="40"/>
      <c r="H125" s="40"/>
      <c r="I125" s="32" t="s">
        <v>33</v>
      </c>
      <c r="J125" s="36" t="str">
        <f>E26</f>
        <v>B.Burešová</v>
      </c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99"/>
      <c r="B127" s="200"/>
      <c r="C127" s="201" t="s">
        <v>113</v>
      </c>
      <c r="D127" s="202" t="s">
        <v>61</v>
      </c>
      <c r="E127" s="202" t="s">
        <v>57</v>
      </c>
      <c r="F127" s="202" t="s">
        <v>58</v>
      </c>
      <c r="G127" s="202" t="s">
        <v>114</v>
      </c>
      <c r="H127" s="202" t="s">
        <v>115</v>
      </c>
      <c r="I127" s="202" t="s">
        <v>116</v>
      </c>
      <c r="J127" s="202" t="s">
        <v>104</v>
      </c>
      <c r="K127" s="203" t="s">
        <v>117</v>
      </c>
      <c r="L127" s="204"/>
      <c r="M127" s="100" t="s">
        <v>1</v>
      </c>
      <c r="N127" s="101" t="s">
        <v>40</v>
      </c>
      <c r="O127" s="101" t="s">
        <v>118</v>
      </c>
      <c r="P127" s="101" t="s">
        <v>119</v>
      </c>
      <c r="Q127" s="101" t="s">
        <v>120</v>
      </c>
      <c r="R127" s="101" t="s">
        <v>121</v>
      </c>
      <c r="S127" s="101" t="s">
        <v>122</v>
      </c>
      <c r="T127" s="102" t="s">
        <v>123</v>
      </c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</row>
    <row r="128" s="2" customFormat="1" ht="22.8" customHeight="1">
      <c r="A128" s="38"/>
      <c r="B128" s="39"/>
      <c r="C128" s="107" t="s">
        <v>124</v>
      </c>
      <c r="D128" s="40"/>
      <c r="E128" s="40"/>
      <c r="F128" s="40"/>
      <c r="G128" s="40"/>
      <c r="H128" s="40"/>
      <c r="I128" s="40"/>
      <c r="J128" s="205">
        <f>BK128</f>
        <v>0</v>
      </c>
      <c r="K128" s="40"/>
      <c r="L128" s="44"/>
      <c r="M128" s="103"/>
      <c r="N128" s="206"/>
      <c r="O128" s="104"/>
      <c r="P128" s="207">
        <f>P129</f>
        <v>0</v>
      </c>
      <c r="Q128" s="104"/>
      <c r="R128" s="207">
        <f>R129</f>
        <v>185.67588283000004</v>
      </c>
      <c r="S128" s="104"/>
      <c r="T128" s="208">
        <f>T129</f>
        <v>0.44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75</v>
      </c>
      <c r="AU128" s="17" t="s">
        <v>106</v>
      </c>
      <c r="BK128" s="209">
        <f>BK129</f>
        <v>0</v>
      </c>
    </row>
    <row r="129" s="12" customFormat="1" ht="25.92" customHeight="1">
      <c r="A129" s="12"/>
      <c r="B129" s="210"/>
      <c r="C129" s="211"/>
      <c r="D129" s="212" t="s">
        <v>75</v>
      </c>
      <c r="E129" s="213" t="s">
        <v>125</v>
      </c>
      <c r="F129" s="213" t="s">
        <v>126</v>
      </c>
      <c r="G129" s="211"/>
      <c r="H129" s="211"/>
      <c r="I129" s="214"/>
      <c r="J129" s="215">
        <f>BK129</f>
        <v>0</v>
      </c>
      <c r="K129" s="211"/>
      <c r="L129" s="216"/>
      <c r="M129" s="217"/>
      <c r="N129" s="218"/>
      <c r="O129" s="218"/>
      <c r="P129" s="219">
        <f>P130+P307+P336+P345+P458+P506+P611</f>
        <v>0</v>
      </c>
      <c r="Q129" s="218"/>
      <c r="R129" s="219">
        <f>R130+R307+R336+R345+R458+R506+R611</f>
        <v>185.67588283000004</v>
      </c>
      <c r="S129" s="218"/>
      <c r="T129" s="220">
        <f>T130+T307+T336+T345+T458+T506+T611</f>
        <v>0.44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1" t="s">
        <v>83</v>
      </c>
      <c r="AT129" s="222" t="s">
        <v>75</v>
      </c>
      <c r="AU129" s="222" t="s">
        <v>76</v>
      </c>
      <c r="AY129" s="221" t="s">
        <v>127</v>
      </c>
      <c r="BK129" s="223">
        <f>BK130+BK307+BK336+BK345+BK458+BK506+BK611</f>
        <v>0</v>
      </c>
    </row>
    <row r="130" s="12" customFormat="1" ht="22.8" customHeight="1">
      <c r="A130" s="12"/>
      <c r="B130" s="210"/>
      <c r="C130" s="211"/>
      <c r="D130" s="212" t="s">
        <v>75</v>
      </c>
      <c r="E130" s="224" t="s">
        <v>83</v>
      </c>
      <c r="F130" s="224" t="s">
        <v>128</v>
      </c>
      <c r="G130" s="211"/>
      <c r="H130" s="211"/>
      <c r="I130" s="214"/>
      <c r="J130" s="225">
        <f>BK130</f>
        <v>0</v>
      </c>
      <c r="K130" s="211"/>
      <c r="L130" s="216"/>
      <c r="M130" s="217"/>
      <c r="N130" s="218"/>
      <c r="O130" s="218"/>
      <c r="P130" s="219">
        <f>SUM(P131:P306)</f>
        <v>0</v>
      </c>
      <c r="Q130" s="218"/>
      <c r="R130" s="219">
        <f>SUM(R131:R306)</f>
        <v>12.543265</v>
      </c>
      <c r="S130" s="218"/>
      <c r="T130" s="220">
        <f>SUM(T131:T306)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1" t="s">
        <v>83</v>
      </c>
      <c r="AT130" s="222" t="s">
        <v>75</v>
      </c>
      <c r="AU130" s="222" t="s">
        <v>83</v>
      </c>
      <c r="AY130" s="221" t="s">
        <v>127</v>
      </c>
      <c r="BK130" s="223">
        <f>SUM(BK131:BK306)</f>
        <v>0</v>
      </c>
    </row>
    <row r="131" s="2" customFormat="1" ht="21.75" customHeight="1">
      <c r="A131" s="38"/>
      <c r="B131" s="39"/>
      <c r="C131" s="226" t="s">
        <v>83</v>
      </c>
      <c r="D131" s="226" t="s">
        <v>129</v>
      </c>
      <c r="E131" s="227" t="s">
        <v>453</v>
      </c>
      <c r="F131" s="228" t="s">
        <v>454</v>
      </c>
      <c r="G131" s="229" t="s">
        <v>318</v>
      </c>
      <c r="H131" s="230">
        <v>190</v>
      </c>
      <c r="I131" s="231"/>
      <c r="J131" s="232">
        <f>ROUND(I131*H131,2)</f>
        <v>0</v>
      </c>
      <c r="K131" s="228" t="s">
        <v>133</v>
      </c>
      <c r="L131" s="44"/>
      <c r="M131" s="233" t="s">
        <v>1</v>
      </c>
      <c r="N131" s="234" t="s">
        <v>41</v>
      </c>
      <c r="O131" s="91"/>
      <c r="P131" s="235">
        <f>O131*H131</f>
        <v>0</v>
      </c>
      <c r="Q131" s="235">
        <v>0</v>
      </c>
      <c r="R131" s="235">
        <f>Q131*H131</f>
        <v>0</v>
      </c>
      <c r="S131" s="235">
        <v>0</v>
      </c>
      <c r="T131" s="236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7" t="s">
        <v>134</v>
      </c>
      <c r="AT131" s="237" t="s">
        <v>129</v>
      </c>
      <c r="AU131" s="237" t="s">
        <v>85</v>
      </c>
      <c r="AY131" s="17" t="s">
        <v>127</v>
      </c>
      <c r="BE131" s="238">
        <f>IF(N131="základní",J131,0)</f>
        <v>0</v>
      </c>
      <c r="BF131" s="238">
        <f>IF(N131="snížená",J131,0)</f>
        <v>0</v>
      </c>
      <c r="BG131" s="238">
        <f>IF(N131="zákl. přenesená",J131,0)</f>
        <v>0</v>
      </c>
      <c r="BH131" s="238">
        <f>IF(N131="sníž. přenesená",J131,0)</f>
        <v>0</v>
      </c>
      <c r="BI131" s="238">
        <f>IF(N131="nulová",J131,0)</f>
        <v>0</v>
      </c>
      <c r="BJ131" s="17" t="s">
        <v>83</v>
      </c>
      <c r="BK131" s="238">
        <f>ROUND(I131*H131,2)</f>
        <v>0</v>
      </c>
      <c r="BL131" s="17" t="s">
        <v>134</v>
      </c>
      <c r="BM131" s="237" t="s">
        <v>455</v>
      </c>
    </row>
    <row r="132" s="13" customFormat="1">
      <c r="A132" s="13"/>
      <c r="B132" s="239"/>
      <c r="C132" s="240"/>
      <c r="D132" s="241" t="s">
        <v>136</v>
      </c>
      <c r="E132" s="242" t="s">
        <v>1</v>
      </c>
      <c r="F132" s="243" t="s">
        <v>456</v>
      </c>
      <c r="G132" s="240"/>
      <c r="H132" s="242" t="s">
        <v>1</v>
      </c>
      <c r="I132" s="244"/>
      <c r="J132" s="240"/>
      <c r="K132" s="240"/>
      <c r="L132" s="245"/>
      <c r="M132" s="246"/>
      <c r="N132" s="247"/>
      <c r="O132" s="247"/>
      <c r="P132" s="247"/>
      <c r="Q132" s="247"/>
      <c r="R132" s="247"/>
      <c r="S132" s="247"/>
      <c r="T132" s="24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9" t="s">
        <v>136</v>
      </c>
      <c r="AU132" s="249" t="s">
        <v>85</v>
      </c>
      <c r="AV132" s="13" t="s">
        <v>83</v>
      </c>
      <c r="AW132" s="13" t="s">
        <v>32</v>
      </c>
      <c r="AX132" s="13" t="s">
        <v>76</v>
      </c>
      <c r="AY132" s="249" t="s">
        <v>127</v>
      </c>
    </row>
    <row r="133" s="14" customFormat="1">
      <c r="A133" s="14"/>
      <c r="B133" s="250"/>
      <c r="C133" s="251"/>
      <c r="D133" s="241" t="s">
        <v>136</v>
      </c>
      <c r="E133" s="252" t="s">
        <v>1</v>
      </c>
      <c r="F133" s="253" t="s">
        <v>457</v>
      </c>
      <c r="G133" s="251"/>
      <c r="H133" s="254">
        <v>190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0" t="s">
        <v>136</v>
      </c>
      <c r="AU133" s="260" t="s">
        <v>85</v>
      </c>
      <c r="AV133" s="14" t="s">
        <v>85</v>
      </c>
      <c r="AW133" s="14" t="s">
        <v>32</v>
      </c>
      <c r="AX133" s="14" t="s">
        <v>76</v>
      </c>
      <c r="AY133" s="260" t="s">
        <v>127</v>
      </c>
    </row>
    <row r="134" s="15" customFormat="1">
      <c r="A134" s="15"/>
      <c r="B134" s="261"/>
      <c r="C134" s="262"/>
      <c r="D134" s="241" t="s">
        <v>136</v>
      </c>
      <c r="E134" s="263" t="s">
        <v>1</v>
      </c>
      <c r="F134" s="264" t="s">
        <v>139</v>
      </c>
      <c r="G134" s="262"/>
      <c r="H134" s="265">
        <v>190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71" t="s">
        <v>136</v>
      </c>
      <c r="AU134" s="271" t="s">
        <v>85</v>
      </c>
      <c r="AV134" s="15" t="s">
        <v>134</v>
      </c>
      <c r="AW134" s="15" t="s">
        <v>32</v>
      </c>
      <c r="AX134" s="15" t="s">
        <v>83</v>
      </c>
      <c r="AY134" s="271" t="s">
        <v>127</v>
      </c>
    </row>
    <row r="135" s="2" customFormat="1" ht="21.75" customHeight="1">
      <c r="A135" s="38"/>
      <c r="B135" s="39"/>
      <c r="C135" s="226" t="s">
        <v>85</v>
      </c>
      <c r="D135" s="226" t="s">
        <v>129</v>
      </c>
      <c r="E135" s="227" t="s">
        <v>458</v>
      </c>
      <c r="F135" s="228" t="s">
        <v>459</v>
      </c>
      <c r="G135" s="229" t="s">
        <v>318</v>
      </c>
      <c r="H135" s="230">
        <v>2</v>
      </c>
      <c r="I135" s="231"/>
      <c r="J135" s="232">
        <f>ROUND(I135*H135,2)</f>
        <v>0</v>
      </c>
      <c r="K135" s="228" t="s">
        <v>133</v>
      </c>
      <c r="L135" s="44"/>
      <c r="M135" s="233" t="s">
        <v>1</v>
      </c>
      <c r="N135" s="234" t="s">
        <v>41</v>
      </c>
      <c r="O135" s="91"/>
      <c r="P135" s="235">
        <f>O135*H135</f>
        <v>0</v>
      </c>
      <c r="Q135" s="235">
        <v>0</v>
      </c>
      <c r="R135" s="235">
        <f>Q135*H135</f>
        <v>0</v>
      </c>
      <c r="S135" s="235">
        <v>0</v>
      </c>
      <c r="T135" s="236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7" t="s">
        <v>134</v>
      </c>
      <c r="AT135" s="237" t="s">
        <v>129</v>
      </c>
      <c r="AU135" s="237" t="s">
        <v>85</v>
      </c>
      <c r="AY135" s="17" t="s">
        <v>127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7" t="s">
        <v>83</v>
      </c>
      <c r="BK135" s="238">
        <f>ROUND(I135*H135,2)</f>
        <v>0</v>
      </c>
      <c r="BL135" s="17" t="s">
        <v>134</v>
      </c>
      <c r="BM135" s="237" t="s">
        <v>460</v>
      </c>
    </row>
    <row r="136" s="13" customFormat="1">
      <c r="A136" s="13"/>
      <c r="B136" s="239"/>
      <c r="C136" s="240"/>
      <c r="D136" s="241" t="s">
        <v>136</v>
      </c>
      <c r="E136" s="242" t="s">
        <v>1</v>
      </c>
      <c r="F136" s="243" t="s">
        <v>461</v>
      </c>
      <c r="G136" s="240"/>
      <c r="H136" s="242" t="s">
        <v>1</v>
      </c>
      <c r="I136" s="244"/>
      <c r="J136" s="240"/>
      <c r="K136" s="240"/>
      <c r="L136" s="245"/>
      <c r="M136" s="246"/>
      <c r="N136" s="247"/>
      <c r="O136" s="247"/>
      <c r="P136" s="247"/>
      <c r="Q136" s="247"/>
      <c r="R136" s="247"/>
      <c r="S136" s="247"/>
      <c r="T136" s="24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9" t="s">
        <v>136</v>
      </c>
      <c r="AU136" s="249" t="s">
        <v>85</v>
      </c>
      <c r="AV136" s="13" t="s">
        <v>83</v>
      </c>
      <c r="AW136" s="13" t="s">
        <v>32</v>
      </c>
      <c r="AX136" s="13" t="s">
        <v>76</v>
      </c>
      <c r="AY136" s="249" t="s">
        <v>127</v>
      </c>
    </row>
    <row r="137" s="14" customFormat="1">
      <c r="A137" s="14"/>
      <c r="B137" s="250"/>
      <c r="C137" s="251"/>
      <c r="D137" s="241" t="s">
        <v>136</v>
      </c>
      <c r="E137" s="252" t="s">
        <v>1</v>
      </c>
      <c r="F137" s="253" t="s">
        <v>85</v>
      </c>
      <c r="G137" s="251"/>
      <c r="H137" s="254">
        <v>2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0" t="s">
        <v>136</v>
      </c>
      <c r="AU137" s="260" t="s">
        <v>85</v>
      </c>
      <c r="AV137" s="14" t="s">
        <v>85</v>
      </c>
      <c r="AW137" s="14" t="s">
        <v>32</v>
      </c>
      <c r="AX137" s="14" t="s">
        <v>76</v>
      </c>
      <c r="AY137" s="260" t="s">
        <v>127</v>
      </c>
    </row>
    <row r="138" s="15" customFormat="1">
      <c r="A138" s="15"/>
      <c r="B138" s="261"/>
      <c r="C138" s="262"/>
      <c r="D138" s="241" t="s">
        <v>136</v>
      </c>
      <c r="E138" s="263" t="s">
        <v>1</v>
      </c>
      <c r="F138" s="264" t="s">
        <v>139</v>
      </c>
      <c r="G138" s="262"/>
      <c r="H138" s="265">
        <v>2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71" t="s">
        <v>136</v>
      </c>
      <c r="AU138" s="271" t="s">
        <v>85</v>
      </c>
      <c r="AV138" s="15" t="s">
        <v>134</v>
      </c>
      <c r="AW138" s="15" t="s">
        <v>32</v>
      </c>
      <c r="AX138" s="15" t="s">
        <v>83</v>
      </c>
      <c r="AY138" s="271" t="s">
        <v>127</v>
      </c>
    </row>
    <row r="139" s="2" customFormat="1" ht="21.75" customHeight="1">
      <c r="A139" s="38"/>
      <c r="B139" s="39"/>
      <c r="C139" s="226" t="s">
        <v>145</v>
      </c>
      <c r="D139" s="226" t="s">
        <v>129</v>
      </c>
      <c r="E139" s="227" t="s">
        <v>462</v>
      </c>
      <c r="F139" s="228" t="s">
        <v>463</v>
      </c>
      <c r="G139" s="229" t="s">
        <v>318</v>
      </c>
      <c r="H139" s="230">
        <v>20</v>
      </c>
      <c r="I139" s="231"/>
      <c r="J139" s="232">
        <f>ROUND(I139*H139,2)</f>
        <v>0</v>
      </c>
      <c r="K139" s="228" t="s">
        <v>133</v>
      </c>
      <c r="L139" s="44"/>
      <c r="M139" s="233" t="s">
        <v>1</v>
      </c>
      <c r="N139" s="234" t="s">
        <v>41</v>
      </c>
      <c r="O139" s="91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7" t="s">
        <v>134</v>
      </c>
      <c r="AT139" s="237" t="s">
        <v>129</v>
      </c>
      <c r="AU139" s="237" t="s">
        <v>85</v>
      </c>
      <c r="AY139" s="17" t="s">
        <v>127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7" t="s">
        <v>83</v>
      </c>
      <c r="BK139" s="238">
        <f>ROUND(I139*H139,2)</f>
        <v>0</v>
      </c>
      <c r="BL139" s="17" t="s">
        <v>134</v>
      </c>
      <c r="BM139" s="237" t="s">
        <v>464</v>
      </c>
    </row>
    <row r="140" s="13" customFormat="1">
      <c r="A140" s="13"/>
      <c r="B140" s="239"/>
      <c r="C140" s="240"/>
      <c r="D140" s="241" t="s">
        <v>136</v>
      </c>
      <c r="E140" s="242" t="s">
        <v>1</v>
      </c>
      <c r="F140" s="243" t="s">
        <v>465</v>
      </c>
      <c r="G140" s="240"/>
      <c r="H140" s="242" t="s">
        <v>1</v>
      </c>
      <c r="I140" s="244"/>
      <c r="J140" s="240"/>
      <c r="K140" s="240"/>
      <c r="L140" s="245"/>
      <c r="M140" s="246"/>
      <c r="N140" s="247"/>
      <c r="O140" s="247"/>
      <c r="P140" s="247"/>
      <c r="Q140" s="247"/>
      <c r="R140" s="247"/>
      <c r="S140" s="247"/>
      <c r="T140" s="24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9" t="s">
        <v>136</v>
      </c>
      <c r="AU140" s="249" t="s">
        <v>85</v>
      </c>
      <c r="AV140" s="13" t="s">
        <v>83</v>
      </c>
      <c r="AW140" s="13" t="s">
        <v>32</v>
      </c>
      <c r="AX140" s="13" t="s">
        <v>76</v>
      </c>
      <c r="AY140" s="249" t="s">
        <v>127</v>
      </c>
    </row>
    <row r="141" s="14" customFormat="1">
      <c r="A141" s="14"/>
      <c r="B141" s="250"/>
      <c r="C141" s="251"/>
      <c r="D141" s="241" t="s">
        <v>136</v>
      </c>
      <c r="E141" s="252" t="s">
        <v>1</v>
      </c>
      <c r="F141" s="253" t="s">
        <v>466</v>
      </c>
      <c r="G141" s="251"/>
      <c r="H141" s="254">
        <v>20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0" t="s">
        <v>136</v>
      </c>
      <c r="AU141" s="260" t="s">
        <v>85</v>
      </c>
      <c r="AV141" s="14" t="s">
        <v>85</v>
      </c>
      <c r="AW141" s="14" t="s">
        <v>32</v>
      </c>
      <c r="AX141" s="14" t="s">
        <v>76</v>
      </c>
      <c r="AY141" s="260" t="s">
        <v>127</v>
      </c>
    </row>
    <row r="142" s="15" customFormat="1">
      <c r="A142" s="15"/>
      <c r="B142" s="261"/>
      <c r="C142" s="262"/>
      <c r="D142" s="241" t="s">
        <v>136</v>
      </c>
      <c r="E142" s="263" t="s">
        <v>1</v>
      </c>
      <c r="F142" s="264" t="s">
        <v>139</v>
      </c>
      <c r="G142" s="262"/>
      <c r="H142" s="265">
        <v>20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71" t="s">
        <v>136</v>
      </c>
      <c r="AU142" s="271" t="s">
        <v>85</v>
      </c>
      <c r="AV142" s="15" t="s">
        <v>134</v>
      </c>
      <c r="AW142" s="15" t="s">
        <v>32</v>
      </c>
      <c r="AX142" s="15" t="s">
        <v>83</v>
      </c>
      <c r="AY142" s="271" t="s">
        <v>127</v>
      </c>
    </row>
    <row r="143" s="2" customFormat="1" ht="21.75" customHeight="1">
      <c r="A143" s="38"/>
      <c r="B143" s="39"/>
      <c r="C143" s="226" t="s">
        <v>134</v>
      </c>
      <c r="D143" s="226" t="s">
        <v>129</v>
      </c>
      <c r="E143" s="227" t="s">
        <v>467</v>
      </c>
      <c r="F143" s="228" t="s">
        <v>468</v>
      </c>
      <c r="G143" s="229" t="s">
        <v>318</v>
      </c>
      <c r="H143" s="230">
        <v>16.5</v>
      </c>
      <c r="I143" s="231"/>
      <c r="J143" s="232">
        <f>ROUND(I143*H143,2)</f>
        <v>0</v>
      </c>
      <c r="K143" s="228" t="s">
        <v>133</v>
      </c>
      <c r="L143" s="44"/>
      <c r="M143" s="233" t="s">
        <v>1</v>
      </c>
      <c r="N143" s="234" t="s">
        <v>41</v>
      </c>
      <c r="O143" s="91"/>
      <c r="P143" s="235">
        <f>O143*H143</f>
        <v>0</v>
      </c>
      <c r="Q143" s="235">
        <v>0</v>
      </c>
      <c r="R143" s="235">
        <f>Q143*H143</f>
        <v>0</v>
      </c>
      <c r="S143" s="235">
        <v>0</v>
      </c>
      <c r="T143" s="236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7" t="s">
        <v>134</v>
      </c>
      <c r="AT143" s="237" t="s">
        <v>129</v>
      </c>
      <c r="AU143" s="237" t="s">
        <v>85</v>
      </c>
      <c r="AY143" s="17" t="s">
        <v>127</v>
      </c>
      <c r="BE143" s="238">
        <f>IF(N143="základní",J143,0)</f>
        <v>0</v>
      </c>
      <c r="BF143" s="238">
        <f>IF(N143="snížená",J143,0)</f>
        <v>0</v>
      </c>
      <c r="BG143" s="238">
        <f>IF(N143="zákl. přenesená",J143,0)</f>
        <v>0</v>
      </c>
      <c r="BH143" s="238">
        <f>IF(N143="sníž. přenesená",J143,0)</f>
        <v>0</v>
      </c>
      <c r="BI143" s="238">
        <f>IF(N143="nulová",J143,0)</f>
        <v>0</v>
      </c>
      <c r="BJ143" s="17" t="s">
        <v>83</v>
      </c>
      <c r="BK143" s="238">
        <f>ROUND(I143*H143,2)</f>
        <v>0</v>
      </c>
      <c r="BL143" s="17" t="s">
        <v>134</v>
      </c>
      <c r="BM143" s="237" t="s">
        <v>469</v>
      </c>
    </row>
    <row r="144" s="13" customFormat="1">
      <c r="A144" s="13"/>
      <c r="B144" s="239"/>
      <c r="C144" s="240"/>
      <c r="D144" s="241" t="s">
        <v>136</v>
      </c>
      <c r="E144" s="242" t="s">
        <v>1</v>
      </c>
      <c r="F144" s="243" t="s">
        <v>470</v>
      </c>
      <c r="G144" s="240"/>
      <c r="H144" s="242" t="s">
        <v>1</v>
      </c>
      <c r="I144" s="244"/>
      <c r="J144" s="240"/>
      <c r="K144" s="240"/>
      <c r="L144" s="245"/>
      <c r="M144" s="246"/>
      <c r="N144" s="247"/>
      <c r="O144" s="247"/>
      <c r="P144" s="247"/>
      <c r="Q144" s="247"/>
      <c r="R144" s="247"/>
      <c r="S144" s="247"/>
      <c r="T144" s="24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9" t="s">
        <v>136</v>
      </c>
      <c r="AU144" s="249" t="s">
        <v>85</v>
      </c>
      <c r="AV144" s="13" t="s">
        <v>83</v>
      </c>
      <c r="AW144" s="13" t="s">
        <v>32</v>
      </c>
      <c r="AX144" s="13" t="s">
        <v>76</v>
      </c>
      <c r="AY144" s="249" t="s">
        <v>127</v>
      </c>
    </row>
    <row r="145" s="14" customFormat="1">
      <c r="A145" s="14"/>
      <c r="B145" s="250"/>
      <c r="C145" s="251"/>
      <c r="D145" s="241" t="s">
        <v>136</v>
      </c>
      <c r="E145" s="252" t="s">
        <v>1</v>
      </c>
      <c r="F145" s="253" t="s">
        <v>471</v>
      </c>
      <c r="G145" s="251"/>
      <c r="H145" s="254">
        <v>16.5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0" t="s">
        <v>136</v>
      </c>
      <c r="AU145" s="260" t="s">
        <v>85</v>
      </c>
      <c r="AV145" s="14" t="s">
        <v>85</v>
      </c>
      <c r="AW145" s="14" t="s">
        <v>32</v>
      </c>
      <c r="AX145" s="14" t="s">
        <v>76</v>
      </c>
      <c r="AY145" s="260" t="s">
        <v>127</v>
      </c>
    </row>
    <row r="146" s="15" customFormat="1">
      <c r="A146" s="15"/>
      <c r="B146" s="261"/>
      <c r="C146" s="262"/>
      <c r="D146" s="241" t="s">
        <v>136</v>
      </c>
      <c r="E146" s="263" t="s">
        <v>1</v>
      </c>
      <c r="F146" s="264" t="s">
        <v>139</v>
      </c>
      <c r="G146" s="262"/>
      <c r="H146" s="265">
        <v>16.5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71" t="s">
        <v>136</v>
      </c>
      <c r="AU146" s="271" t="s">
        <v>85</v>
      </c>
      <c r="AV146" s="15" t="s">
        <v>134</v>
      </c>
      <c r="AW146" s="15" t="s">
        <v>32</v>
      </c>
      <c r="AX146" s="15" t="s">
        <v>83</v>
      </c>
      <c r="AY146" s="271" t="s">
        <v>127</v>
      </c>
    </row>
    <row r="147" s="2" customFormat="1" ht="16.5" customHeight="1">
      <c r="A147" s="38"/>
      <c r="B147" s="39"/>
      <c r="C147" s="226" t="s">
        <v>154</v>
      </c>
      <c r="D147" s="226" t="s">
        <v>129</v>
      </c>
      <c r="E147" s="227" t="s">
        <v>472</v>
      </c>
      <c r="F147" s="228" t="s">
        <v>473</v>
      </c>
      <c r="G147" s="229" t="s">
        <v>318</v>
      </c>
      <c r="H147" s="230">
        <v>19</v>
      </c>
      <c r="I147" s="231"/>
      <c r="J147" s="232">
        <f>ROUND(I147*H147,2)</f>
        <v>0</v>
      </c>
      <c r="K147" s="228" t="s">
        <v>133</v>
      </c>
      <c r="L147" s="44"/>
      <c r="M147" s="233" t="s">
        <v>1</v>
      </c>
      <c r="N147" s="234" t="s">
        <v>41</v>
      </c>
      <c r="O147" s="91"/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7" t="s">
        <v>134</v>
      </c>
      <c r="AT147" s="237" t="s">
        <v>129</v>
      </c>
      <c r="AU147" s="237" t="s">
        <v>85</v>
      </c>
      <c r="AY147" s="17" t="s">
        <v>127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7" t="s">
        <v>83</v>
      </c>
      <c r="BK147" s="238">
        <f>ROUND(I147*H147,2)</f>
        <v>0</v>
      </c>
      <c r="BL147" s="17" t="s">
        <v>134</v>
      </c>
      <c r="BM147" s="237" t="s">
        <v>474</v>
      </c>
    </row>
    <row r="148" s="13" customFormat="1">
      <c r="A148" s="13"/>
      <c r="B148" s="239"/>
      <c r="C148" s="240"/>
      <c r="D148" s="241" t="s">
        <v>136</v>
      </c>
      <c r="E148" s="242" t="s">
        <v>1</v>
      </c>
      <c r="F148" s="243" t="s">
        <v>475</v>
      </c>
      <c r="G148" s="240"/>
      <c r="H148" s="242" t="s">
        <v>1</v>
      </c>
      <c r="I148" s="244"/>
      <c r="J148" s="240"/>
      <c r="K148" s="240"/>
      <c r="L148" s="245"/>
      <c r="M148" s="246"/>
      <c r="N148" s="247"/>
      <c r="O148" s="247"/>
      <c r="P148" s="247"/>
      <c r="Q148" s="247"/>
      <c r="R148" s="247"/>
      <c r="S148" s="247"/>
      <c r="T148" s="24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9" t="s">
        <v>136</v>
      </c>
      <c r="AU148" s="249" t="s">
        <v>85</v>
      </c>
      <c r="AV148" s="13" t="s">
        <v>83</v>
      </c>
      <c r="AW148" s="13" t="s">
        <v>32</v>
      </c>
      <c r="AX148" s="13" t="s">
        <v>76</v>
      </c>
      <c r="AY148" s="249" t="s">
        <v>127</v>
      </c>
    </row>
    <row r="149" s="14" customFormat="1">
      <c r="A149" s="14"/>
      <c r="B149" s="250"/>
      <c r="C149" s="251"/>
      <c r="D149" s="241" t="s">
        <v>136</v>
      </c>
      <c r="E149" s="252" t="s">
        <v>1</v>
      </c>
      <c r="F149" s="253" t="s">
        <v>476</v>
      </c>
      <c r="G149" s="251"/>
      <c r="H149" s="254">
        <v>19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0" t="s">
        <v>136</v>
      </c>
      <c r="AU149" s="260" t="s">
        <v>85</v>
      </c>
      <c r="AV149" s="14" t="s">
        <v>85</v>
      </c>
      <c r="AW149" s="14" t="s">
        <v>32</v>
      </c>
      <c r="AX149" s="14" t="s">
        <v>76</v>
      </c>
      <c r="AY149" s="260" t="s">
        <v>127</v>
      </c>
    </row>
    <row r="150" s="15" customFormat="1">
      <c r="A150" s="15"/>
      <c r="B150" s="261"/>
      <c r="C150" s="262"/>
      <c r="D150" s="241" t="s">
        <v>136</v>
      </c>
      <c r="E150" s="263" t="s">
        <v>1</v>
      </c>
      <c r="F150" s="264" t="s">
        <v>139</v>
      </c>
      <c r="G150" s="262"/>
      <c r="H150" s="265">
        <v>19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71" t="s">
        <v>136</v>
      </c>
      <c r="AU150" s="271" t="s">
        <v>85</v>
      </c>
      <c r="AV150" s="15" t="s">
        <v>134</v>
      </c>
      <c r="AW150" s="15" t="s">
        <v>32</v>
      </c>
      <c r="AX150" s="15" t="s">
        <v>83</v>
      </c>
      <c r="AY150" s="271" t="s">
        <v>127</v>
      </c>
    </row>
    <row r="151" s="2" customFormat="1" ht="16.5" customHeight="1">
      <c r="A151" s="38"/>
      <c r="B151" s="39"/>
      <c r="C151" s="226" t="s">
        <v>159</v>
      </c>
      <c r="D151" s="226" t="s">
        <v>129</v>
      </c>
      <c r="E151" s="227" t="s">
        <v>472</v>
      </c>
      <c r="F151" s="228" t="s">
        <v>473</v>
      </c>
      <c r="G151" s="229" t="s">
        <v>318</v>
      </c>
      <c r="H151" s="230">
        <v>2</v>
      </c>
      <c r="I151" s="231"/>
      <c r="J151" s="232">
        <f>ROUND(I151*H151,2)</f>
        <v>0</v>
      </c>
      <c r="K151" s="228" t="s">
        <v>133</v>
      </c>
      <c r="L151" s="44"/>
      <c r="M151" s="233" t="s">
        <v>1</v>
      </c>
      <c r="N151" s="234" t="s">
        <v>41</v>
      </c>
      <c r="O151" s="91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7" t="s">
        <v>134</v>
      </c>
      <c r="AT151" s="237" t="s">
        <v>129</v>
      </c>
      <c r="AU151" s="237" t="s">
        <v>85</v>
      </c>
      <c r="AY151" s="17" t="s">
        <v>127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7" t="s">
        <v>83</v>
      </c>
      <c r="BK151" s="238">
        <f>ROUND(I151*H151,2)</f>
        <v>0</v>
      </c>
      <c r="BL151" s="17" t="s">
        <v>134</v>
      </c>
      <c r="BM151" s="237" t="s">
        <v>477</v>
      </c>
    </row>
    <row r="152" s="13" customFormat="1">
      <c r="A152" s="13"/>
      <c r="B152" s="239"/>
      <c r="C152" s="240"/>
      <c r="D152" s="241" t="s">
        <v>136</v>
      </c>
      <c r="E152" s="242" t="s">
        <v>1</v>
      </c>
      <c r="F152" s="243" t="s">
        <v>461</v>
      </c>
      <c r="G152" s="240"/>
      <c r="H152" s="242" t="s">
        <v>1</v>
      </c>
      <c r="I152" s="244"/>
      <c r="J152" s="240"/>
      <c r="K152" s="240"/>
      <c r="L152" s="245"/>
      <c r="M152" s="246"/>
      <c r="N152" s="247"/>
      <c r="O152" s="247"/>
      <c r="P152" s="247"/>
      <c r="Q152" s="247"/>
      <c r="R152" s="247"/>
      <c r="S152" s="247"/>
      <c r="T152" s="24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9" t="s">
        <v>136</v>
      </c>
      <c r="AU152" s="249" t="s">
        <v>85</v>
      </c>
      <c r="AV152" s="13" t="s">
        <v>83</v>
      </c>
      <c r="AW152" s="13" t="s">
        <v>32</v>
      </c>
      <c r="AX152" s="13" t="s">
        <v>76</v>
      </c>
      <c r="AY152" s="249" t="s">
        <v>127</v>
      </c>
    </row>
    <row r="153" s="14" customFormat="1">
      <c r="A153" s="14"/>
      <c r="B153" s="250"/>
      <c r="C153" s="251"/>
      <c r="D153" s="241" t="s">
        <v>136</v>
      </c>
      <c r="E153" s="252" t="s">
        <v>1</v>
      </c>
      <c r="F153" s="253" t="s">
        <v>85</v>
      </c>
      <c r="G153" s="251"/>
      <c r="H153" s="254">
        <v>2</v>
      </c>
      <c r="I153" s="255"/>
      <c r="J153" s="251"/>
      <c r="K153" s="251"/>
      <c r="L153" s="256"/>
      <c r="M153" s="257"/>
      <c r="N153" s="258"/>
      <c r="O153" s="258"/>
      <c r="P153" s="258"/>
      <c r="Q153" s="258"/>
      <c r="R153" s="258"/>
      <c r="S153" s="258"/>
      <c r="T153" s="25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0" t="s">
        <v>136</v>
      </c>
      <c r="AU153" s="260" t="s">
        <v>85</v>
      </c>
      <c r="AV153" s="14" t="s">
        <v>85</v>
      </c>
      <c r="AW153" s="14" t="s">
        <v>32</v>
      </c>
      <c r="AX153" s="14" t="s">
        <v>76</v>
      </c>
      <c r="AY153" s="260" t="s">
        <v>127</v>
      </c>
    </row>
    <row r="154" s="15" customFormat="1">
      <c r="A154" s="15"/>
      <c r="B154" s="261"/>
      <c r="C154" s="262"/>
      <c r="D154" s="241" t="s">
        <v>136</v>
      </c>
      <c r="E154" s="263" t="s">
        <v>1</v>
      </c>
      <c r="F154" s="264" t="s">
        <v>139</v>
      </c>
      <c r="G154" s="262"/>
      <c r="H154" s="265">
        <v>2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71" t="s">
        <v>136</v>
      </c>
      <c r="AU154" s="271" t="s">
        <v>85</v>
      </c>
      <c r="AV154" s="15" t="s">
        <v>134</v>
      </c>
      <c r="AW154" s="15" t="s">
        <v>32</v>
      </c>
      <c r="AX154" s="15" t="s">
        <v>83</v>
      </c>
      <c r="AY154" s="271" t="s">
        <v>127</v>
      </c>
    </row>
    <row r="155" s="2" customFormat="1" ht="16.5" customHeight="1">
      <c r="A155" s="38"/>
      <c r="B155" s="39"/>
      <c r="C155" s="226" t="s">
        <v>164</v>
      </c>
      <c r="D155" s="226" t="s">
        <v>129</v>
      </c>
      <c r="E155" s="227" t="s">
        <v>472</v>
      </c>
      <c r="F155" s="228" t="s">
        <v>473</v>
      </c>
      <c r="G155" s="229" t="s">
        <v>318</v>
      </c>
      <c r="H155" s="230">
        <v>1.6499999999999999</v>
      </c>
      <c r="I155" s="231"/>
      <c r="J155" s="232">
        <f>ROUND(I155*H155,2)</f>
        <v>0</v>
      </c>
      <c r="K155" s="228" t="s">
        <v>133</v>
      </c>
      <c r="L155" s="44"/>
      <c r="M155" s="233" t="s">
        <v>1</v>
      </c>
      <c r="N155" s="234" t="s">
        <v>41</v>
      </c>
      <c r="O155" s="91"/>
      <c r="P155" s="235">
        <f>O155*H155</f>
        <v>0</v>
      </c>
      <c r="Q155" s="235">
        <v>0</v>
      </c>
      <c r="R155" s="235">
        <f>Q155*H155</f>
        <v>0</v>
      </c>
      <c r="S155" s="235">
        <v>0</v>
      </c>
      <c r="T155" s="236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7" t="s">
        <v>134</v>
      </c>
      <c r="AT155" s="237" t="s">
        <v>129</v>
      </c>
      <c r="AU155" s="237" t="s">
        <v>85</v>
      </c>
      <c r="AY155" s="17" t="s">
        <v>127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7" t="s">
        <v>83</v>
      </c>
      <c r="BK155" s="238">
        <f>ROUND(I155*H155,2)</f>
        <v>0</v>
      </c>
      <c r="BL155" s="17" t="s">
        <v>134</v>
      </c>
      <c r="BM155" s="237" t="s">
        <v>478</v>
      </c>
    </row>
    <row r="156" s="13" customFormat="1">
      <c r="A156" s="13"/>
      <c r="B156" s="239"/>
      <c r="C156" s="240"/>
      <c r="D156" s="241" t="s">
        <v>136</v>
      </c>
      <c r="E156" s="242" t="s">
        <v>1</v>
      </c>
      <c r="F156" s="243" t="s">
        <v>479</v>
      </c>
      <c r="G156" s="240"/>
      <c r="H156" s="242" t="s">
        <v>1</v>
      </c>
      <c r="I156" s="244"/>
      <c r="J156" s="240"/>
      <c r="K156" s="240"/>
      <c r="L156" s="245"/>
      <c r="M156" s="246"/>
      <c r="N156" s="247"/>
      <c r="O156" s="247"/>
      <c r="P156" s="247"/>
      <c r="Q156" s="247"/>
      <c r="R156" s="247"/>
      <c r="S156" s="247"/>
      <c r="T156" s="24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9" t="s">
        <v>136</v>
      </c>
      <c r="AU156" s="249" t="s">
        <v>85</v>
      </c>
      <c r="AV156" s="13" t="s">
        <v>83</v>
      </c>
      <c r="AW156" s="13" t="s">
        <v>32</v>
      </c>
      <c r="AX156" s="13" t="s">
        <v>76</v>
      </c>
      <c r="AY156" s="249" t="s">
        <v>127</v>
      </c>
    </row>
    <row r="157" s="14" customFormat="1">
      <c r="A157" s="14"/>
      <c r="B157" s="250"/>
      <c r="C157" s="251"/>
      <c r="D157" s="241" t="s">
        <v>136</v>
      </c>
      <c r="E157" s="252" t="s">
        <v>1</v>
      </c>
      <c r="F157" s="253" t="s">
        <v>480</v>
      </c>
      <c r="G157" s="251"/>
      <c r="H157" s="254">
        <v>1.6499999999999999</v>
      </c>
      <c r="I157" s="255"/>
      <c r="J157" s="251"/>
      <c r="K157" s="251"/>
      <c r="L157" s="256"/>
      <c r="M157" s="257"/>
      <c r="N157" s="258"/>
      <c r="O157" s="258"/>
      <c r="P157" s="258"/>
      <c r="Q157" s="258"/>
      <c r="R157" s="258"/>
      <c r="S157" s="258"/>
      <c r="T157" s="25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0" t="s">
        <v>136</v>
      </c>
      <c r="AU157" s="260" t="s">
        <v>85</v>
      </c>
      <c r="AV157" s="14" t="s">
        <v>85</v>
      </c>
      <c r="AW157" s="14" t="s">
        <v>32</v>
      </c>
      <c r="AX157" s="14" t="s">
        <v>76</v>
      </c>
      <c r="AY157" s="260" t="s">
        <v>127</v>
      </c>
    </row>
    <row r="158" s="15" customFormat="1">
      <c r="A158" s="15"/>
      <c r="B158" s="261"/>
      <c r="C158" s="262"/>
      <c r="D158" s="241" t="s">
        <v>136</v>
      </c>
      <c r="E158" s="263" t="s">
        <v>1</v>
      </c>
      <c r="F158" s="264" t="s">
        <v>139</v>
      </c>
      <c r="G158" s="262"/>
      <c r="H158" s="265">
        <v>1.6499999999999999</v>
      </c>
      <c r="I158" s="266"/>
      <c r="J158" s="262"/>
      <c r="K158" s="262"/>
      <c r="L158" s="267"/>
      <c r="M158" s="268"/>
      <c r="N158" s="269"/>
      <c r="O158" s="269"/>
      <c r="P158" s="269"/>
      <c r="Q158" s="269"/>
      <c r="R158" s="269"/>
      <c r="S158" s="269"/>
      <c r="T158" s="270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1" t="s">
        <v>136</v>
      </c>
      <c r="AU158" s="271" t="s">
        <v>85</v>
      </c>
      <c r="AV158" s="15" t="s">
        <v>134</v>
      </c>
      <c r="AW158" s="15" t="s">
        <v>32</v>
      </c>
      <c r="AX158" s="15" t="s">
        <v>83</v>
      </c>
      <c r="AY158" s="271" t="s">
        <v>127</v>
      </c>
    </row>
    <row r="159" s="2" customFormat="1" ht="16.5" customHeight="1">
      <c r="A159" s="38"/>
      <c r="B159" s="39"/>
      <c r="C159" s="226" t="s">
        <v>169</v>
      </c>
      <c r="D159" s="226" t="s">
        <v>129</v>
      </c>
      <c r="E159" s="227" t="s">
        <v>472</v>
      </c>
      <c r="F159" s="228" t="s">
        <v>473</v>
      </c>
      <c r="G159" s="229" t="s">
        <v>318</v>
      </c>
      <c r="H159" s="230">
        <v>20</v>
      </c>
      <c r="I159" s="231"/>
      <c r="J159" s="232">
        <f>ROUND(I159*H159,2)</f>
        <v>0</v>
      </c>
      <c r="K159" s="228" t="s">
        <v>133</v>
      </c>
      <c r="L159" s="44"/>
      <c r="M159" s="233" t="s">
        <v>1</v>
      </c>
      <c r="N159" s="234" t="s">
        <v>41</v>
      </c>
      <c r="O159" s="91"/>
      <c r="P159" s="235">
        <f>O159*H159</f>
        <v>0</v>
      </c>
      <c r="Q159" s="235">
        <v>0</v>
      </c>
      <c r="R159" s="235">
        <f>Q159*H159</f>
        <v>0</v>
      </c>
      <c r="S159" s="235">
        <v>0</v>
      </c>
      <c r="T159" s="236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7" t="s">
        <v>134</v>
      </c>
      <c r="AT159" s="237" t="s">
        <v>129</v>
      </c>
      <c r="AU159" s="237" t="s">
        <v>85</v>
      </c>
      <c r="AY159" s="17" t="s">
        <v>127</v>
      </c>
      <c r="BE159" s="238">
        <f>IF(N159="základní",J159,0)</f>
        <v>0</v>
      </c>
      <c r="BF159" s="238">
        <f>IF(N159="snížená",J159,0)</f>
        <v>0</v>
      </c>
      <c r="BG159" s="238">
        <f>IF(N159="zákl. přenesená",J159,0)</f>
        <v>0</v>
      </c>
      <c r="BH159" s="238">
        <f>IF(N159="sníž. přenesená",J159,0)</f>
        <v>0</v>
      </c>
      <c r="BI159" s="238">
        <f>IF(N159="nulová",J159,0)</f>
        <v>0</v>
      </c>
      <c r="BJ159" s="17" t="s">
        <v>83</v>
      </c>
      <c r="BK159" s="238">
        <f>ROUND(I159*H159,2)</f>
        <v>0</v>
      </c>
      <c r="BL159" s="17" t="s">
        <v>134</v>
      </c>
      <c r="BM159" s="237" t="s">
        <v>481</v>
      </c>
    </row>
    <row r="160" s="13" customFormat="1">
      <c r="A160" s="13"/>
      <c r="B160" s="239"/>
      <c r="C160" s="240"/>
      <c r="D160" s="241" t="s">
        <v>136</v>
      </c>
      <c r="E160" s="242" t="s">
        <v>1</v>
      </c>
      <c r="F160" s="243" t="s">
        <v>465</v>
      </c>
      <c r="G160" s="240"/>
      <c r="H160" s="242" t="s">
        <v>1</v>
      </c>
      <c r="I160" s="244"/>
      <c r="J160" s="240"/>
      <c r="K160" s="240"/>
      <c r="L160" s="245"/>
      <c r="M160" s="246"/>
      <c r="N160" s="247"/>
      <c r="O160" s="247"/>
      <c r="P160" s="247"/>
      <c r="Q160" s="247"/>
      <c r="R160" s="247"/>
      <c r="S160" s="247"/>
      <c r="T160" s="24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9" t="s">
        <v>136</v>
      </c>
      <c r="AU160" s="249" t="s">
        <v>85</v>
      </c>
      <c r="AV160" s="13" t="s">
        <v>83</v>
      </c>
      <c r="AW160" s="13" t="s">
        <v>32</v>
      </c>
      <c r="AX160" s="13" t="s">
        <v>76</v>
      </c>
      <c r="AY160" s="249" t="s">
        <v>127</v>
      </c>
    </row>
    <row r="161" s="14" customFormat="1">
      <c r="A161" s="14"/>
      <c r="B161" s="250"/>
      <c r="C161" s="251"/>
      <c r="D161" s="241" t="s">
        <v>136</v>
      </c>
      <c r="E161" s="252" t="s">
        <v>1</v>
      </c>
      <c r="F161" s="253" t="s">
        <v>466</v>
      </c>
      <c r="G161" s="251"/>
      <c r="H161" s="254">
        <v>20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0" t="s">
        <v>136</v>
      </c>
      <c r="AU161" s="260" t="s">
        <v>85</v>
      </c>
      <c r="AV161" s="14" t="s">
        <v>85</v>
      </c>
      <c r="AW161" s="14" t="s">
        <v>32</v>
      </c>
      <c r="AX161" s="14" t="s">
        <v>76</v>
      </c>
      <c r="AY161" s="260" t="s">
        <v>127</v>
      </c>
    </row>
    <row r="162" s="15" customFormat="1">
      <c r="A162" s="15"/>
      <c r="B162" s="261"/>
      <c r="C162" s="262"/>
      <c r="D162" s="241" t="s">
        <v>136</v>
      </c>
      <c r="E162" s="263" t="s">
        <v>1</v>
      </c>
      <c r="F162" s="264" t="s">
        <v>139</v>
      </c>
      <c r="G162" s="262"/>
      <c r="H162" s="265">
        <v>20</v>
      </c>
      <c r="I162" s="266"/>
      <c r="J162" s="262"/>
      <c r="K162" s="262"/>
      <c r="L162" s="267"/>
      <c r="M162" s="268"/>
      <c r="N162" s="269"/>
      <c r="O162" s="269"/>
      <c r="P162" s="269"/>
      <c r="Q162" s="269"/>
      <c r="R162" s="269"/>
      <c r="S162" s="269"/>
      <c r="T162" s="270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1" t="s">
        <v>136</v>
      </c>
      <c r="AU162" s="271" t="s">
        <v>85</v>
      </c>
      <c r="AV162" s="15" t="s">
        <v>134</v>
      </c>
      <c r="AW162" s="15" t="s">
        <v>32</v>
      </c>
      <c r="AX162" s="15" t="s">
        <v>83</v>
      </c>
      <c r="AY162" s="271" t="s">
        <v>127</v>
      </c>
    </row>
    <row r="163" s="2" customFormat="1" ht="16.5" customHeight="1">
      <c r="A163" s="38"/>
      <c r="B163" s="39"/>
      <c r="C163" s="226" t="s">
        <v>174</v>
      </c>
      <c r="D163" s="226" t="s">
        <v>129</v>
      </c>
      <c r="E163" s="227" t="s">
        <v>482</v>
      </c>
      <c r="F163" s="228" t="s">
        <v>483</v>
      </c>
      <c r="G163" s="229" t="s">
        <v>132</v>
      </c>
      <c r="H163" s="230">
        <v>36</v>
      </c>
      <c r="I163" s="231"/>
      <c r="J163" s="232">
        <f>ROUND(I163*H163,2)</f>
        <v>0</v>
      </c>
      <c r="K163" s="228" t="s">
        <v>133</v>
      </c>
      <c r="L163" s="44"/>
      <c r="M163" s="233" t="s">
        <v>1</v>
      </c>
      <c r="N163" s="234" t="s">
        <v>41</v>
      </c>
      <c r="O163" s="91"/>
      <c r="P163" s="235">
        <f>O163*H163</f>
        <v>0</v>
      </c>
      <c r="Q163" s="235">
        <v>0.00199</v>
      </c>
      <c r="R163" s="235">
        <f>Q163*H163</f>
        <v>0.071639999999999995</v>
      </c>
      <c r="S163" s="235">
        <v>0</v>
      </c>
      <c r="T163" s="236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37" t="s">
        <v>134</v>
      </c>
      <c r="AT163" s="237" t="s">
        <v>129</v>
      </c>
      <c r="AU163" s="237" t="s">
        <v>85</v>
      </c>
      <c r="AY163" s="17" t="s">
        <v>127</v>
      </c>
      <c r="BE163" s="238">
        <f>IF(N163="základní",J163,0)</f>
        <v>0</v>
      </c>
      <c r="BF163" s="238">
        <f>IF(N163="snížená",J163,0)</f>
        <v>0</v>
      </c>
      <c r="BG163" s="238">
        <f>IF(N163="zákl. přenesená",J163,0)</f>
        <v>0</v>
      </c>
      <c r="BH163" s="238">
        <f>IF(N163="sníž. přenesená",J163,0)</f>
        <v>0</v>
      </c>
      <c r="BI163" s="238">
        <f>IF(N163="nulová",J163,0)</f>
        <v>0</v>
      </c>
      <c r="BJ163" s="17" t="s">
        <v>83</v>
      </c>
      <c r="BK163" s="238">
        <f>ROUND(I163*H163,2)</f>
        <v>0</v>
      </c>
      <c r="BL163" s="17" t="s">
        <v>134</v>
      </c>
      <c r="BM163" s="237" t="s">
        <v>484</v>
      </c>
    </row>
    <row r="164" s="13" customFormat="1">
      <c r="A164" s="13"/>
      <c r="B164" s="239"/>
      <c r="C164" s="240"/>
      <c r="D164" s="241" t="s">
        <v>136</v>
      </c>
      <c r="E164" s="242" t="s">
        <v>1</v>
      </c>
      <c r="F164" s="243" t="s">
        <v>485</v>
      </c>
      <c r="G164" s="240"/>
      <c r="H164" s="242" t="s">
        <v>1</v>
      </c>
      <c r="I164" s="244"/>
      <c r="J164" s="240"/>
      <c r="K164" s="240"/>
      <c r="L164" s="245"/>
      <c r="M164" s="246"/>
      <c r="N164" s="247"/>
      <c r="O164" s="247"/>
      <c r="P164" s="247"/>
      <c r="Q164" s="247"/>
      <c r="R164" s="247"/>
      <c r="S164" s="247"/>
      <c r="T164" s="248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9" t="s">
        <v>136</v>
      </c>
      <c r="AU164" s="249" t="s">
        <v>85</v>
      </c>
      <c r="AV164" s="13" t="s">
        <v>83</v>
      </c>
      <c r="AW164" s="13" t="s">
        <v>32</v>
      </c>
      <c r="AX164" s="13" t="s">
        <v>76</v>
      </c>
      <c r="AY164" s="249" t="s">
        <v>127</v>
      </c>
    </row>
    <row r="165" s="14" customFormat="1">
      <c r="A165" s="14"/>
      <c r="B165" s="250"/>
      <c r="C165" s="251"/>
      <c r="D165" s="241" t="s">
        <v>136</v>
      </c>
      <c r="E165" s="252" t="s">
        <v>1</v>
      </c>
      <c r="F165" s="253" t="s">
        <v>486</v>
      </c>
      <c r="G165" s="251"/>
      <c r="H165" s="254">
        <v>36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0" t="s">
        <v>136</v>
      </c>
      <c r="AU165" s="260" t="s">
        <v>85</v>
      </c>
      <c r="AV165" s="14" t="s">
        <v>85</v>
      </c>
      <c r="AW165" s="14" t="s">
        <v>32</v>
      </c>
      <c r="AX165" s="14" t="s">
        <v>76</v>
      </c>
      <c r="AY165" s="260" t="s">
        <v>127</v>
      </c>
    </row>
    <row r="166" s="15" customFormat="1">
      <c r="A166" s="15"/>
      <c r="B166" s="261"/>
      <c r="C166" s="262"/>
      <c r="D166" s="241" t="s">
        <v>136</v>
      </c>
      <c r="E166" s="263" t="s">
        <v>1</v>
      </c>
      <c r="F166" s="264" t="s">
        <v>139</v>
      </c>
      <c r="G166" s="262"/>
      <c r="H166" s="265">
        <v>36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71" t="s">
        <v>136</v>
      </c>
      <c r="AU166" s="271" t="s">
        <v>85</v>
      </c>
      <c r="AV166" s="15" t="s">
        <v>134</v>
      </c>
      <c r="AW166" s="15" t="s">
        <v>32</v>
      </c>
      <c r="AX166" s="15" t="s">
        <v>83</v>
      </c>
      <c r="AY166" s="271" t="s">
        <v>127</v>
      </c>
    </row>
    <row r="167" s="2" customFormat="1" ht="16.5" customHeight="1">
      <c r="A167" s="38"/>
      <c r="B167" s="39"/>
      <c r="C167" s="226" t="s">
        <v>179</v>
      </c>
      <c r="D167" s="226" t="s">
        <v>129</v>
      </c>
      <c r="E167" s="227" t="s">
        <v>487</v>
      </c>
      <c r="F167" s="228" t="s">
        <v>488</v>
      </c>
      <c r="G167" s="229" t="s">
        <v>132</v>
      </c>
      <c r="H167" s="230">
        <v>36</v>
      </c>
      <c r="I167" s="231"/>
      <c r="J167" s="232">
        <f>ROUND(I167*H167,2)</f>
        <v>0</v>
      </c>
      <c r="K167" s="228" t="s">
        <v>133</v>
      </c>
      <c r="L167" s="44"/>
      <c r="M167" s="233" t="s">
        <v>1</v>
      </c>
      <c r="N167" s="234" t="s">
        <v>41</v>
      </c>
      <c r="O167" s="91"/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7" t="s">
        <v>134</v>
      </c>
      <c r="AT167" s="237" t="s">
        <v>129</v>
      </c>
      <c r="AU167" s="237" t="s">
        <v>85</v>
      </c>
      <c r="AY167" s="17" t="s">
        <v>127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7" t="s">
        <v>83</v>
      </c>
      <c r="BK167" s="238">
        <f>ROUND(I167*H167,2)</f>
        <v>0</v>
      </c>
      <c r="BL167" s="17" t="s">
        <v>134</v>
      </c>
      <c r="BM167" s="237" t="s">
        <v>489</v>
      </c>
    </row>
    <row r="168" s="13" customFormat="1">
      <c r="A168" s="13"/>
      <c r="B168" s="239"/>
      <c r="C168" s="240"/>
      <c r="D168" s="241" t="s">
        <v>136</v>
      </c>
      <c r="E168" s="242" t="s">
        <v>1</v>
      </c>
      <c r="F168" s="243" t="s">
        <v>490</v>
      </c>
      <c r="G168" s="240"/>
      <c r="H168" s="242" t="s">
        <v>1</v>
      </c>
      <c r="I168" s="244"/>
      <c r="J168" s="240"/>
      <c r="K168" s="240"/>
      <c r="L168" s="245"/>
      <c r="M168" s="246"/>
      <c r="N168" s="247"/>
      <c r="O168" s="247"/>
      <c r="P168" s="247"/>
      <c r="Q168" s="247"/>
      <c r="R168" s="247"/>
      <c r="S168" s="247"/>
      <c r="T168" s="24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9" t="s">
        <v>136</v>
      </c>
      <c r="AU168" s="249" t="s">
        <v>85</v>
      </c>
      <c r="AV168" s="13" t="s">
        <v>83</v>
      </c>
      <c r="AW168" s="13" t="s">
        <v>32</v>
      </c>
      <c r="AX168" s="13" t="s">
        <v>76</v>
      </c>
      <c r="AY168" s="249" t="s">
        <v>127</v>
      </c>
    </row>
    <row r="169" s="14" customFormat="1">
      <c r="A169" s="14"/>
      <c r="B169" s="250"/>
      <c r="C169" s="251"/>
      <c r="D169" s="241" t="s">
        <v>136</v>
      </c>
      <c r="E169" s="252" t="s">
        <v>1</v>
      </c>
      <c r="F169" s="253" t="s">
        <v>486</v>
      </c>
      <c r="G169" s="251"/>
      <c r="H169" s="254">
        <v>36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0" t="s">
        <v>136</v>
      </c>
      <c r="AU169" s="260" t="s">
        <v>85</v>
      </c>
      <c r="AV169" s="14" t="s">
        <v>85</v>
      </c>
      <c r="AW169" s="14" t="s">
        <v>32</v>
      </c>
      <c r="AX169" s="14" t="s">
        <v>76</v>
      </c>
      <c r="AY169" s="260" t="s">
        <v>127</v>
      </c>
    </row>
    <row r="170" s="15" customFormat="1">
      <c r="A170" s="15"/>
      <c r="B170" s="261"/>
      <c r="C170" s="262"/>
      <c r="D170" s="241" t="s">
        <v>136</v>
      </c>
      <c r="E170" s="263" t="s">
        <v>1</v>
      </c>
      <c r="F170" s="264" t="s">
        <v>139</v>
      </c>
      <c r="G170" s="262"/>
      <c r="H170" s="265">
        <v>36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1" t="s">
        <v>136</v>
      </c>
      <c r="AU170" s="271" t="s">
        <v>85</v>
      </c>
      <c r="AV170" s="15" t="s">
        <v>134</v>
      </c>
      <c r="AW170" s="15" t="s">
        <v>32</v>
      </c>
      <c r="AX170" s="15" t="s">
        <v>83</v>
      </c>
      <c r="AY170" s="271" t="s">
        <v>127</v>
      </c>
    </row>
    <row r="171" s="2" customFormat="1" ht="16.5" customHeight="1">
      <c r="A171" s="38"/>
      <c r="B171" s="39"/>
      <c r="C171" s="226" t="s">
        <v>185</v>
      </c>
      <c r="D171" s="226" t="s">
        <v>129</v>
      </c>
      <c r="E171" s="227" t="s">
        <v>316</v>
      </c>
      <c r="F171" s="228" t="s">
        <v>317</v>
      </c>
      <c r="G171" s="229" t="s">
        <v>318</v>
      </c>
      <c r="H171" s="230">
        <v>33.149999999999999</v>
      </c>
      <c r="I171" s="231"/>
      <c r="J171" s="232">
        <f>ROUND(I171*H171,2)</f>
        <v>0</v>
      </c>
      <c r="K171" s="228" t="s">
        <v>133</v>
      </c>
      <c r="L171" s="44"/>
      <c r="M171" s="233" t="s">
        <v>1</v>
      </c>
      <c r="N171" s="234" t="s">
        <v>41</v>
      </c>
      <c r="O171" s="91"/>
      <c r="P171" s="235">
        <f>O171*H171</f>
        <v>0</v>
      </c>
      <c r="Q171" s="235">
        <v>0</v>
      </c>
      <c r="R171" s="235">
        <f>Q171*H171</f>
        <v>0</v>
      </c>
      <c r="S171" s="235">
        <v>0</v>
      </c>
      <c r="T171" s="236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37" t="s">
        <v>134</v>
      </c>
      <c r="AT171" s="237" t="s">
        <v>129</v>
      </c>
      <c r="AU171" s="237" t="s">
        <v>85</v>
      </c>
      <c r="AY171" s="17" t="s">
        <v>127</v>
      </c>
      <c r="BE171" s="238">
        <f>IF(N171="základní",J171,0)</f>
        <v>0</v>
      </c>
      <c r="BF171" s="238">
        <f>IF(N171="snížená",J171,0)</f>
        <v>0</v>
      </c>
      <c r="BG171" s="238">
        <f>IF(N171="zákl. přenesená",J171,0)</f>
        <v>0</v>
      </c>
      <c r="BH171" s="238">
        <f>IF(N171="sníž. přenesená",J171,0)</f>
        <v>0</v>
      </c>
      <c r="BI171" s="238">
        <f>IF(N171="nulová",J171,0)</f>
        <v>0</v>
      </c>
      <c r="BJ171" s="17" t="s">
        <v>83</v>
      </c>
      <c r="BK171" s="238">
        <f>ROUND(I171*H171,2)</f>
        <v>0</v>
      </c>
      <c r="BL171" s="17" t="s">
        <v>134</v>
      </c>
      <c r="BM171" s="237" t="s">
        <v>491</v>
      </c>
    </row>
    <row r="172" s="13" customFormat="1">
      <c r="A172" s="13"/>
      <c r="B172" s="239"/>
      <c r="C172" s="240"/>
      <c r="D172" s="241" t="s">
        <v>136</v>
      </c>
      <c r="E172" s="242" t="s">
        <v>1</v>
      </c>
      <c r="F172" s="243" t="s">
        <v>492</v>
      </c>
      <c r="G172" s="240"/>
      <c r="H172" s="242" t="s">
        <v>1</v>
      </c>
      <c r="I172" s="244"/>
      <c r="J172" s="240"/>
      <c r="K172" s="240"/>
      <c r="L172" s="245"/>
      <c r="M172" s="246"/>
      <c r="N172" s="247"/>
      <c r="O172" s="247"/>
      <c r="P172" s="247"/>
      <c r="Q172" s="247"/>
      <c r="R172" s="247"/>
      <c r="S172" s="247"/>
      <c r="T172" s="248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9" t="s">
        <v>136</v>
      </c>
      <c r="AU172" s="249" t="s">
        <v>85</v>
      </c>
      <c r="AV172" s="13" t="s">
        <v>83</v>
      </c>
      <c r="AW172" s="13" t="s">
        <v>32</v>
      </c>
      <c r="AX172" s="13" t="s">
        <v>76</v>
      </c>
      <c r="AY172" s="249" t="s">
        <v>127</v>
      </c>
    </row>
    <row r="173" s="14" customFormat="1">
      <c r="A173" s="14"/>
      <c r="B173" s="250"/>
      <c r="C173" s="251"/>
      <c r="D173" s="241" t="s">
        <v>136</v>
      </c>
      <c r="E173" s="252" t="s">
        <v>1</v>
      </c>
      <c r="F173" s="253" t="s">
        <v>321</v>
      </c>
      <c r="G173" s="251"/>
      <c r="H173" s="254">
        <v>33.149999999999999</v>
      </c>
      <c r="I173" s="255"/>
      <c r="J173" s="251"/>
      <c r="K173" s="251"/>
      <c r="L173" s="256"/>
      <c r="M173" s="257"/>
      <c r="N173" s="258"/>
      <c r="O173" s="258"/>
      <c r="P173" s="258"/>
      <c r="Q173" s="258"/>
      <c r="R173" s="258"/>
      <c r="S173" s="258"/>
      <c r="T173" s="259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0" t="s">
        <v>136</v>
      </c>
      <c r="AU173" s="260" t="s">
        <v>85</v>
      </c>
      <c r="AV173" s="14" t="s">
        <v>85</v>
      </c>
      <c r="AW173" s="14" t="s">
        <v>32</v>
      </c>
      <c r="AX173" s="14" t="s">
        <v>76</v>
      </c>
      <c r="AY173" s="260" t="s">
        <v>127</v>
      </c>
    </row>
    <row r="174" s="15" customFormat="1">
      <c r="A174" s="15"/>
      <c r="B174" s="261"/>
      <c r="C174" s="262"/>
      <c r="D174" s="241" t="s">
        <v>136</v>
      </c>
      <c r="E174" s="263" t="s">
        <v>1</v>
      </c>
      <c r="F174" s="264" t="s">
        <v>139</v>
      </c>
      <c r="G174" s="262"/>
      <c r="H174" s="265">
        <v>33.149999999999999</v>
      </c>
      <c r="I174" s="266"/>
      <c r="J174" s="262"/>
      <c r="K174" s="262"/>
      <c r="L174" s="267"/>
      <c r="M174" s="268"/>
      <c r="N174" s="269"/>
      <c r="O174" s="269"/>
      <c r="P174" s="269"/>
      <c r="Q174" s="269"/>
      <c r="R174" s="269"/>
      <c r="S174" s="269"/>
      <c r="T174" s="270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71" t="s">
        <v>136</v>
      </c>
      <c r="AU174" s="271" t="s">
        <v>85</v>
      </c>
      <c r="AV174" s="15" t="s">
        <v>134</v>
      </c>
      <c r="AW174" s="15" t="s">
        <v>32</v>
      </c>
      <c r="AX174" s="15" t="s">
        <v>83</v>
      </c>
      <c r="AY174" s="271" t="s">
        <v>127</v>
      </c>
    </row>
    <row r="175" s="2" customFormat="1" ht="16.5" customHeight="1">
      <c r="A175" s="38"/>
      <c r="B175" s="39"/>
      <c r="C175" s="226" t="s">
        <v>190</v>
      </c>
      <c r="D175" s="226" t="s">
        <v>129</v>
      </c>
      <c r="E175" s="227" t="s">
        <v>323</v>
      </c>
      <c r="F175" s="228" t="s">
        <v>324</v>
      </c>
      <c r="G175" s="229" t="s">
        <v>318</v>
      </c>
      <c r="H175" s="230">
        <v>190</v>
      </c>
      <c r="I175" s="231"/>
      <c r="J175" s="232">
        <f>ROUND(I175*H175,2)</f>
        <v>0</v>
      </c>
      <c r="K175" s="228" t="s">
        <v>133</v>
      </c>
      <c r="L175" s="44"/>
      <c r="M175" s="233" t="s">
        <v>1</v>
      </c>
      <c r="N175" s="234" t="s">
        <v>41</v>
      </c>
      <c r="O175" s="91"/>
      <c r="P175" s="235">
        <f>O175*H175</f>
        <v>0</v>
      </c>
      <c r="Q175" s="235">
        <v>0</v>
      </c>
      <c r="R175" s="235">
        <f>Q175*H175</f>
        <v>0</v>
      </c>
      <c r="S175" s="235">
        <v>0</v>
      </c>
      <c r="T175" s="236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7" t="s">
        <v>134</v>
      </c>
      <c r="AT175" s="237" t="s">
        <v>129</v>
      </c>
      <c r="AU175" s="237" t="s">
        <v>85</v>
      </c>
      <c r="AY175" s="17" t="s">
        <v>127</v>
      </c>
      <c r="BE175" s="238">
        <f>IF(N175="základní",J175,0)</f>
        <v>0</v>
      </c>
      <c r="BF175" s="238">
        <f>IF(N175="snížená",J175,0)</f>
        <v>0</v>
      </c>
      <c r="BG175" s="238">
        <f>IF(N175="zákl. přenesená",J175,0)</f>
        <v>0</v>
      </c>
      <c r="BH175" s="238">
        <f>IF(N175="sníž. přenesená",J175,0)</f>
        <v>0</v>
      </c>
      <c r="BI175" s="238">
        <f>IF(N175="nulová",J175,0)</f>
        <v>0</v>
      </c>
      <c r="BJ175" s="17" t="s">
        <v>83</v>
      </c>
      <c r="BK175" s="238">
        <f>ROUND(I175*H175,2)</f>
        <v>0</v>
      </c>
      <c r="BL175" s="17" t="s">
        <v>134</v>
      </c>
      <c r="BM175" s="237" t="s">
        <v>493</v>
      </c>
    </row>
    <row r="176" s="13" customFormat="1">
      <c r="A176" s="13"/>
      <c r="B176" s="239"/>
      <c r="C176" s="240"/>
      <c r="D176" s="241" t="s">
        <v>136</v>
      </c>
      <c r="E176" s="242" t="s">
        <v>1</v>
      </c>
      <c r="F176" s="243" t="s">
        <v>456</v>
      </c>
      <c r="G176" s="240"/>
      <c r="H176" s="242" t="s">
        <v>1</v>
      </c>
      <c r="I176" s="244"/>
      <c r="J176" s="240"/>
      <c r="K176" s="240"/>
      <c r="L176" s="245"/>
      <c r="M176" s="246"/>
      <c r="N176" s="247"/>
      <c r="O176" s="247"/>
      <c r="P176" s="247"/>
      <c r="Q176" s="247"/>
      <c r="R176" s="247"/>
      <c r="S176" s="247"/>
      <c r="T176" s="24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9" t="s">
        <v>136</v>
      </c>
      <c r="AU176" s="249" t="s">
        <v>85</v>
      </c>
      <c r="AV176" s="13" t="s">
        <v>83</v>
      </c>
      <c r="AW176" s="13" t="s">
        <v>32</v>
      </c>
      <c r="AX176" s="13" t="s">
        <v>76</v>
      </c>
      <c r="AY176" s="249" t="s">
        <v>127</v>
      </c>
    </row>
    <row r="177" s="14" customFormat="1">
      <c r="A177" s="14"/>
      <c r="B177" s="250"/>
      <c r="C177" s="251"/>
      <c r="D177" s="241" t="s">
        <v>136</v>
      </c>
      <c r="E177" s="252" t="s">
        <v>1</v>
      </c>
      <c r="F177" s="253" t="s">
        <v>457</v>
      </c>
      <c r="G177" s="251"/>
      <c r="H177" s="254">
        <v>190</v>
      </c>
      <c r="I177" s="255"/>
      <c r="J177" s="251"/>
      <c r="K177" s="251"/>
      <c r="L177" s="256"/>
      <c r="M177" s="257"/>
      <c r="N177" s="258"/>
      <c r="O177" s="258"/>
      <c r="P177" s="258"/>
      <c r="Q177" s="258"/>
      <c r="R177" s="258"/>
      <c r="S177" s="258"/>
      <c r="T177" s="25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0" t="s">
        <v>136</v>
      </c>
      <c r="AU177" s="260" t="s">
        <v>85</v>
      </c>
      <c r="AV177" s="14" t="s">
        <v>85</v>
      </c>
      <c r="AW177" s="14" t="s">
        <v>32</v>
      </c>
      <c r="AX177" s="14" t="s">
        <v>76</v>
      </c>
      <c r="AY177" s="260" t="s">
        <v>127</v>
      </c>
    </row>
    <row r="178" s="15" customFormat="1">
      <c r="A178" s="15"/>
      <c r="B178" s="261"/>
      <c r="C178" s="262"/>
      <c r="D178" s="241" t="s">
        <v>136</v>
      </c>
      <c r="E178" s="263" t="s">
        <v>1</v>
      </c>
      <c r="F178" s="264" t="s">
        <v>139</v>
      </c>
      <c r="G178" s="262"/>
      <c r="H178" s="265">
        <v>190</v>
      </c>
      <c r="I178" s="266"/>
      <c r="J178" s="262"/>
      <c r="K178" s="262"/>
      <c r="L178" s="267"/>
      <c r="M178" s="268"/>
      <c r="N178" s="269"/>
      <c r="O178" s="269"/>
      <c r="P178" s="269"/>
      <c r="Q178" s="269"/>
      <c r="R178" s="269"/>
      <c r="S178" s="269"/>
      <c r="T178" s="270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1" t="s">
        <v>136</v>
      </c>
      <c r="AU178" s="271" t="s">
        <v>85</v>
      </c>
      <c r="AV178" s="15" t="s">
        <v>134</v>
      </c>
      <c r="AW178" s="15" t="s">
        <v>32</v>
      </c>
      <c r="AX178" s="15" t="s">
        <v>83</v>
      </c>
      <c r="AY178" s="271" t="s">
        <v>127</v>
      </c>
    </row>
    <row r="179" s="2" customFormat="1" ht="16.5" customHeight="1">
      <c r="A179" s="38"/>
      <c r="B179" s="39"/>
      <c r="C179" s="226" t="s">
        <v>138</v>
      </c>
      <c r="D179" s="226" t="s">
        <v>129</v>
      </c>
      <c r="E179" s="227" t="s">
        <v>323</v>
      </c>
      <c r="F179" s="228" t="s">
        <v>324</v>
      </c>
      <c r="G179" s="229" t="s">
        <v>318</v>
      </c>
      <c r="H179" s="230">
        <v>71</v>
      </c>
      <c r="I179" s="231"/>
      <c r="J179" s="232">
        <f>ROUND(I179*H179,2)</f>
        <v>0</v>
      </c>
      <c r="K179" s="228" t="s">
        <v>133</v>
      </c>
      <c r="L179" s="44"/>
      <c r="M179" s="233" t="s">
        <v>1</v>
      </c>
      <c r="N179" s="234" t="s">
        <v>41</v>
      </c>
      <c r="O179" s="91"/>
      <c r="P179" s="235">
        <f>O179*H179</f>
        <v>0</v>
      </c>
      <c r="Q179" s="235">
        <v>0</v>
      </c>
      <c r="R179" s="235">
        <f>Q179*H179</f>
        <v>0</v>
      </c>
      <c r="S179" s="235">
        <v>0</v>
      </c>
      <c r="T179" s="236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37" t="s">
        <v>134</v>
      </c>
      <c r="AT179" s="237" t="s">
        <v>129</v>
      </c>
      <c r="AU179" s="237" t="s">
        <v>85</v>
      </c>
      <c r="AY179" s="17" t="s">
        <v>127</v>
      </c>
      <c r="BE179" s="238">
        <f>IF(N179="základní",J179,0)</f>
        <v>0</v>
      </c>
      <c r="BF179" s="238">
        <f>IF(N179="snížená",J179,0)</f>
        <v>0</v>
      </c>
      <c r="BG179" s="238">
        <f>IF(N179="zákl. přenesená",J179,0)</f>
        <v>0</v>
      </c>
      <c r="BH179" s="238">
        <f>IF(N179="sníž. přenesená",J179,0)</f>
        <v>0</v>
      </c>
      <c r="BI179" s="238">
        <f>IF(N179="nulová",J179,0)</f>
        <v>0</v>
      </c>
      <c r="BJ179" s="17" t="s">
        <v>83</v>
      </c>
      <c r="BK179" s="238">
        <f>ROUND(I179*H179,2)</f>
        <v>0</v>
      </c>
      <c r="BL179" s="17" t="s">
        <v>134</v>
      </c>
      <c r="BM179" s="237" t="s">
        <v>494</v>
      </c>
    </row>
    <row r="180" s="13" customFormat="1">
      <c r="A180" s="13"/>
      <c r="B180" s="239"/>
      <c r="C180" s="240"/>
      <c r="D180" s="241" t="s">
        <v>136</v>
      </c>
      <c r="E180" s="242" t="s">
        <v>1</v>
      </c>
      <c r="F180" s="243" t="s">
        <v>495</v>
      </c>
      <c r="G180" s="240"/>
      <c r="H180" s="242" t="s">
        <v>1</v>
      </c>
      <c r="I180" s="244"/>
      <c r="J180" s="240"/>
      <c r="K180" s="240"/>
      <c r="L180" s="245"/>
      <c r="M180" s="246"/>
      <c r="N180" s="247"/>
      <c r="O180" s="247"/>
      <c r="P180" s="247"/>
      <c r="Q180" s="247"/>
      <c r="R180" s="247"/>
      <c r="S180" s="247"/>
      <c r="T180" s="24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9" t="s">
        <v>136</v>
      </c>
      <c r="AU180" s="249" t="s">
        <v>85</v>
      </c>
      <c r="AV180" s="13" t="s">
        <v>83</v>
      </c>
      <c r="AW180" s="13" t="s">
        <v>32</v>
      </c>
      <c r="AX180" s="13" t="s">
        <v>76</v>
      </c>
      <c r="AY180" s="249" t="s">
        <v>127</v>
      </c>
    </row>
    <row r="181" s="14" customFormat="1">
      <c r="A181" s="14"/>
      <c r="B181" s="250"/>
      <c r="C181" s="251"/>
      <c r="D181" s="241" t="s">
        <v>136</v>
      </c>
      <c r="E181" s="252" t="s">
        <v>1</v>
      </c>
      <c r="F181" s="253" t="s">
        <v>496</v>
      </c>
      <c r="G181" s="251"/>
      <c r="H181" s="254">
        <v>71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0" t="s">
        <v>136</v>
      </c>
      <c r="AU181" s="260" t="s">
        <v>85</v>
      </c>
      <c r="AV181" s="14" t="s">
        <v>85</v>
      </c>
      <c r="AW181" s="14" t="s">
        <v>32</v>
      </c>
      <c r="AX181" s="14" t="s">
        <v>76</v>
      </c>
      <c r="AY181" s="260" t="s">
        <v>127</v>
      </c>
    </row>
    <row r="182" s="15" customFormat="1">
      <c r="A182" s="15"/>
      <c r="B182" s="261"/>
      <c r="C182" s="262"/>
      <c r="D182" s="241" t="s">
        <v>136</v>
      </c>
      <c r="E182" s="263" t="s">
        <v>1</v>
      </c>
      <c r="F182" s="264" t="s">
        <v>139</v>
      </c>
      <c r="G182" s="262"/>
      <c r="H182" s="265">
        <v>71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71" t="s">
        <v>136</v>
      </c>
      <c r="AU182" s="271" t="s">
        <v>85</v>
      </c>
      <c r="AV182" s="15" t="s">
        <v>134</v>
      </c>
      <c r="AW182" s="15" t="s">
        <v>32</v>
      </c>
      <c r="AX182" s="15" t="s">
        <v>83</v>
      </c>
      <c r="AY182" s="271" t="s">
        <v>127</v>
      </c>
    </row>
    <row r="183" s="2" customFormat="1" ht="16.5" customHeight="1">
      <c r="A183" s="38"/>
      <c r="B183" s="39"/>
      <c r="C183" s="226" t="s">
        <v>198</v>
      </c>
      <c r="D183" s="226" t="s">
        <v>129</v>
      </c>
      <c r="E183" s="227" t="s">
        <v>323</v>
      </c>
      <c r="F183" s="228" t="s">
        <v>324</v>
      </c>
      <c r="G183" s="229" t="s">
        <v>318</v>
      </c>
      <c r="H183" s="230">
        <v>4.2839999999999998</v>
      </c>
      <c r="I183" s="231"/>
      <c r="J183" s="232">
        <f>ROUND(I183*H183,2)</f>
        <v>0</v>
      </c>
      <c r="K183" s="228" t="s">
        <v>133</v>
      </c>
      <c r="L183" s="44"/>
      <c r="M183" s="233" t="s">
        <v>1</v>
      </c>
      <c r="N183" s="234" t="s">
        <v>41</v>
      </c>
      <c r="O183" s="91"/>
      <c r="P183" s="235">
        <f>O183*H183</f>
        <v>0</v>
      </c>
      <c r="Q183" s="235">
        <v>0</v>
      </c>
      <c r="R183" s="235">
        <f>Q183*H183</f>
        <v>0</v>
      </c>
      <c r="S183" s="235">
        <v>0</v>
      </c>
      <c r="T183" s="236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37" t="s">
        <v>134</v>
      </c>
      <c r="AT183" s="237" t="s">
        <v>129</v>
      </c>
      <c r="AU183" s="237" t="s">
        <v>85</v>
      </c>
      <c r="AY183" s="17" t="s">
        <v>127</v>
      </c>
      <c r="BE183" s="238">
        <f>IF(N183="základní",J183,0)</f>
        <v>0</v>
      </c>
      <c r="BF183" s="238">
        <f>IF(N183="snížená",J183,0)</f>
        <v>0</v>
      </c>
      <c r="BG183" s="238">
        <f>IF(N183="zákl. přenesená",J183,0)</f>
        <v>0</v>
      </c>
      <c r="BH183" s="238">
        <f>IF(N183="sníž. přenesená",J183,0)</f>
        <v>0</v>
      </c>
      <c r="BI183" s="238">
        <f>IF(N183="nulová",J183,0)</f>
        <v>0</v>
      </c>
      <c r="BJ183" s="17" t="s">
        <v>83</v>
      </c>
      <c r="BK183" s="238">
        <f>ROUND(I183*H183,2)</f>
        <v>0</v>
      </c>
      <c r="BL183" s="17" t="s">
        <v>134</v>
      </c>
      <c r="BM183" s="237" t="s">
        <v>497</v>
      </c>
    </row>
    <row r="184" s="13" customFormat="1">
      <c r="A184" s="13"/>
      <c r="B184" s="239"/>
      <c r="C184" s="240"/>
      <c r="D184" s="241" t="s">
        <v>136</v>
      </c>
      <c r="E184" s="242" t="s">
        <v>1</v>
      </c>
      <c r="F184" s="243" t="s">
        <v>498</v>
      </c>
      <c r="G184" s="240"/>
      <c r="H184" s="242" t="s">
        <v>1</v>
      </c>
      <c r="I184" s="244"/>
      <c r="J184" s="240"/>
      <c r="K184" s="240"/>
      <c r="L184" s="245"/>
      <c r="M184" s="246"/>
      <c r="N184" s="247"/>
      <c r="O184" s="247"/>
      <c r="P184" s="247"/>
      <c r="Q184" s="247"/>
      <c r="R184" s="247"/>
      <c r="S184" s="247"/>
      <c r="T184" s="248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9" t="s">
        <v>136</v>
      </c>
      <c r="AU184" s="249" t="s">
        <v>85</v>
      </c>
      <c r="AV184" s="13" t="s">
        <v>83</v>
      </c>
      <c r="AW184" s="13" t="s">
        <v>32</v>
      </c>
      <c r="AX184" s="13" t="s">
        <v>76</v>
      </c>
      <c r="AY184" s="249" t="s">
        <v>127</v>
      </c>
    </row>
    <row r="185" s="14" customFormat="1">
      <c r="A185" s="14"/>
      <c r="B185" s="250"/>
      <c r="C185" s="251"/>
      <c r="D185" s="241" t="s">
        <v>136</v>
      </c>
      <c r="E185" s="252" t="s">
        <v>1</v>
      </c>
      <c r="F185" s="253" t="s">
        <v>499</v>
      </c>
      <c r="G185" s="251"/>
      <c r="H185" s="254">
        <v>4.2839999999999998</v>
      </c>
      <c r="I185" s="255"/>
      <c r="J185" s="251"/>
      <c r="K185" s="251"/>
      <c r="L185" s="256"/>
      <c r="M185" s="257"/>
      <c r="N185" s="258"/>
      <c r="O185" s="258"/>
      <c r="P185" s="258"/>
      <c r="Q185" s="258"/>
      <c r="R185" s="258"/>
      <c r="S185" s="258"/>
      <c r="T185" s="25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0" t="s">
        <v>136</v>
      </c>
      <c r="AU185" s="260" t="s">
        <v>85</v>
      </c>
      <c r="AV185" s="14" t="s">
        <v>85</v>
      </c>
      <c r="AW185" s="14" t="s">
        <v>32</v>
      </c>
      <c r="AX185" s="14" t="s">
        <v>76</v>
      </c>
      <c r="AY185" s="260" t="s">
        <v>127</v>
      </c>
    </row>
    <row r="186" s="15" customFormat="1">
      <c r="A186" s="15"/>
      <c r="B186" s="261"/>
      <c r="C186" s="262"/>
      <c r="D186" s="241" t="s">
        <v>136</v>
      </c>
      <c r="E186" s="263" t="s">
        <v>1</v>
      </c>
      <c r="F186" s="264" t="s">
        <v>139</v>
      </c>
      <c r="G186" s="262"/>
      <c r="H186" s="265">
        <v>4.2839999999999998</v>
      </c>
      <c r="I186" s="266"/>
      <c r="J186" s="262"/>
      <c r="K186" s="262"/>
      <c r="L186" s="267"/>
      <c r="M186" s="268"/>
      <c r="N186" s="269"/>
      <c r="O186" s="269"/>
      <c r="P186" s="269"/>
      <c r="Q186" s="269"/>
      <c r="R186" s="269"/>
      <c r="S186" s="269"/>
      <c r="T186" s="270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71" t="s">
        <v>136</v>
      </c>
      <c r="AU186" s="271" t="s">
        <v>85</v>
      </c>
      <c r="AV186" s="15" t="s">
        <v>134</v>
      </c>
      <c r="AW186" s="15" t="s">
        <v>32</v>
      </c>
      <c r="AX186" s="15" t="s">
        <v>83</v>
      </c>
      <c r="AY186" s="271" t="s">
        <v>127</v>
      </c>
    </row>
    <row r="187" s="2" customFormat="1" ht="16.5" customHeight="1">
      <c r="A187" s="38"/>
      <c r="B187" s="39"/>
      <c r="C187" s="226" t="s">
        <v>8</v>
      </c>
      <c r="D187" s="226" t="s">
        <v>129</v>
      </c>
      <c r="E187" s="227" t="s">
        <v>323</v>
      </c>
      <c r="F187" s="228" t="s">
        <v>324</v>
      </c>
      <c r="G187" s="229" t="s">
        <v>318</v>
      </c>
      <c r="H187" s="230">
        <v>4.2320000000000002</v>
      </c>
      <c r="I187" s="231"/>
      <c r="J187" s="232">
        <f>ROUND(I187*H187,2)</f>
        <v>0</v>
      </c>
      <c r="K187" s="228" t="s">
        <v>133</v>
      </c>
      <c r="L187" s="44"/>
      <c r="M187" s="233" t="s">
        <v>1</v>
      </c>
      <c r="N187" s="234" t="s">
        <v>41</v>
      </c>
      <c r="O187" s="91"/>
      <c r="P187" s="235">
        <f>O187*H187</f>
        <v>0</v>
      </c>
      <c r="Q187" s="235">
        <v>0</v>
      </c>
      <c r="R187" s="235">
        <f>Q187*H187</f>
        <v>0</v>
      </c>
      <c r="S187" s="235">
        <v>0</v>
      </c>
      <c r="T187" s="236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7" t="s">
        <v>134</v>
      </c>
      <c r="AT187" s="237" t="s">
        <v>129</v>
      </c>
      <c r="AU187" s="237" t="s">
        <v>85</v>
      </c>
      <c r="AY187" s="17" t="s">
        <v>127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7" t="s">
        <v>83</v>
      </c>
      <c r="BK187" s="238">
        <f>ROUND(I187*H187,2)</f>
        <v>0</v>
      </c>
      <c r="BL187" s="17" t="s">
        <v>134</v>
      </c>
      <c r="BM187" s="237" t="s">
        <v>500</v>
      </c>
    </row>
    <row r="188" s="13" customFormat="1">
      <c r="A188" s="13"/>
      <c r="B188" s="239"/>
      <c r="C188" s="240"/>
      <c r="D188" s="241" t="s">
        <v>136</v>
      </c>
      <c r="E188" s="242" t="s">
        <v>1</v>
      </c>
      <c r="F188" s="243" t="s">
        <v>465</v>
      </c>
      <c r="G188" s="240"/>
      <c r="H188" s="242" t="s">
        <v>1</v>
      </c>
      <c r="I188" s="244"/>
      <c r="J188" s="240"/>
      <c r="K188" s="240"/>
      <c r="L188" s="245"/>
      <c r="M188" s="246"/>
      <c r="N188" s="247"/>
      <c r="O188" s="247"/>
      <c r="P188" s="247"/>
      <c r="Q188" s="247"/>
      <c r="R188" s="247"/>
      <c r="S188" s="247"/>
      <c r="T188" s="24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9" t="s">
        <v>136</v>
      </c>
      <c r="AU188" s="249" t="s">
        <v>85</v>
      </c>
      <c r="AV188" s="13" t="s">
        <v>83</v>
      </c>
      <c r="AW188" s="13" t="s">
        <v>32</v>
      </c>
      <c r="AX188" s="13" t="s">
        <v>76</v>
      </c>
      <c r="AY188" s="249" t="s">
        <v>127</v>
      </c>
    </row>
    <row r="189" s="14" customFormat="1">
      <c r="A189" s="14"/>
      <c r="B189" s="250"/>
      <c r="C189" s="251"/>
      <c r="D189" s="241" t="s">
        <v>136</v>
      </c>
      <c r="E189" s="252" t="s">
        <v>1</v>
      </c>
      <c r="F189" s="253" t="s">
        <v>501</v>
      </c>
      <c r="G189" s="251"/>
      <c r="H189" s="254">
        <v>4.2320000000000002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0" t="s">
        <v>136</v>
      </c>
      <c r="AU189" s="260" t="s">
        <v>85</v>
      </c>
      <c r="AV189" s="14" t="s">
        <v>85</v>
      </c>
      <c r="AW189" s="14" t="s">
        <v>32</v>
      </c>
      <c r="AX189" s="14" t="s">
        <v>76</v>
      </c>
      <c r="AY189" s="260" t="s">
        <v>127</v>
      </c>
    </row>
    <row r="190" s="15" customFormat="1">
      <c r="A190" s="15"/>
      <c r="B190" s="261"/>
      <c r="C190" s="262"/>
      <c r="D190" s="241" t="s">
        <v>136</v>
      </c>
      <c r="E190" s="263" t="s">
        <v>1</v>
      </c>
      <c r="F190" s="264" t="s">
        <v>139</v>
      </c>
      <c r="G190" s="262"/>
      <c r="H190" s="265">
        <v>4.2320000000000002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1" t="s">
        <v>136</v>
      </c>
      <c r="AU190" s="271" t="s">
        <v>85</v>
      </c>
      <c r="AV190" s="15" t="s">
        <v>134</v>
      </c>
      <c r="AW190" s="15" t="s">
        <v>32</v>
      </c>
      <c r="AX190" s="15" t="s">
        <v>83</v>
      </c>
      <c r="AY190" s="271" t="s">
        <v>127</v>
      </c>
    </row>
    <row r="191" s="2" customFormat="1" ht="16.5" customHeight="1">
      <c r="A191" s="38"/>
      <c r="B191" s="39"/>
      <c r="C191" s="226" t="s">
        <v>203</v>
      </c>
      <c r="D191" s="226" t="s">
        <v>129</v>
      </c>
      <c r="E191" s="227" t="s">
        <v>323</v>
      </c>
      <c r="F191" s="228" t="s">
        <v>324</v>
      </c>
      <c r="G191" s="229" t="s">
        <v>318</v>
      </c>
      <c r="H191" s="230">
        <v>0.108</v>
      </c>
      <c r="I191" s="231"/>
      <c r="J191" s="232">
        <f>ROUND(I191*H191,2)</f>
        <v>0</v>
      </c>
      <c r="K191" s="228" t="s">
        <v>133</v>
      </c>
      <c r="L191" s="44"/>
      <c r="M191" s="233" t="s">
        <v>1</v>
      </c>
      <c r="N191" s="234" t="s">
        <v>41</v>
      </c>
      <c r="O191" s="91"/>
      <c r="P191" s="235">
        <f>O191*H191</f>
        <v>0</v>
      </c>
      <c r="Q191" s="235">
        <v>0</v>
      </c>
      <c r="R191" s="235">
        <f>Q191*H191</f>
        <v>0</v>
      </c>
      <c r="S191" s="235">
        <v>0</v>
      </c>
      <c r="T191" s="236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7" t="s">
        <v>134</v>
      </c>
      <c r="AT191" s="237" t="s">
        <v>129</v>
      </c>
      <c r="AU191" s="237" t="s">
        <v>85</v>
      </c>
      <c r="AY191" s="17" t="s">
        <v>127</v>
      </c>
      <c r="BE191" s="238">
        <f>IF(N191="základní",J191,0)</f>
        <v>0</v>
      </c>
      <c r="BF191" s="238">
        <f>IF(N191="snížená",J191,0)</f>
        <v>0</v>
      </c>
      <c r="BG191" s="238">
        <f>IF(N191="zákl. přenesená",J191,0)</f>
        <v>0</v>
      </c>
      <c r="BH191" s="238">
        <f>IF(N191="sníž. přenesená",J191,0)</f>
        <v>0</v>
      </c>
      <c r="BI191" s="238">
        <f>IF(N191="nulová",J191,0)</f>
        <v>0</v>
      </c>
      <c r="BJ191" s="17" t="s">
        <v>83</v>
      </c>
      <c r="BK191" s="238">
        <f>ROUND(I191*H191,2)</f>
        <v>0</v>
      </c>
      <c r="BL191" s="17" t="s">
        <v>134</v>
      </c>
      <c r="BM191" s="237" t="s">
        <v>502</v>
      </c>
    </row>
    <row r="192" s="13" customFormat="1">
      <c r="A192" s="13"/>
      <c r="B192" s="239"/>
      <c r="C192" s="240"/>
      <c r="D192" s="241" t="s">
        <v>136</v>
      </c>
      <c r="E192" s="242" t="s">
        <v>1</v>
      </c>
      <c r="F192" s="243" t="s">
        <v>503</v>
      </c>
      <c r="G192" s="240"/>
      <c r="H192" s="242" t="s">
        <v>1</v>
      </c>
      <c r="I192" s="244"/>
      <c r="J192" s="240"/>
      <c r="K192" s="240"/>
      <c r="L192" s="245"/>
      <c r="M192" s="246"/>
      <c r="N192" s="247"/>
      <c r="O192" s="247"/>
      <c r="P192" s="247"/>
      <c r="Q192" s="247"/>
      <c r="R192" s="247"/>
      <c r="S192" s="247"/>
      <c r="T192" s="248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9" t="s">
        <v>136</v>
      </c>
      <c r="AU192" s="249" t="s">
        <v>85</v>
      </c>
      <c r="AV192" s="13" t="s">
        <v>83</v>
      </c>
      <c r="AW192" s="13" t="s">
        <v>32</v>
      </c>
      <c r="AX192" s="13" t="s">
        <v>76</v>
      </c>
      <c r="AY192" s="249" t="s">
        <v>127</v>
      </c>
    </row>
    <row r="193" s="14" customFormat="1">
      <c r="A193" s="14"/>
      <c r="B193" s="250"/>
      <c r="C193" s="251"/>
      <c r="D193" s="241" t="s">
        <v>136</v>
      </c>
      <c r="E193" s="252" t="s">
        <v>1</v>
      </c>
      <c r="F193" s="253" t="s">
        <v>504</v>
      </c>
      <c r="G193" s="251"/>
      <c r="H193" s="254">
        <v>0.108</v>
      </c>
      <c r="I193" s="255"/>
      <c r="J193" s="251"/>
      <c r="K193" s="251"/>
      <c r="L193" s="256"/>
      <c r="M193" s="257"/>
      <c r="N193" s="258"/>
      <c r="O193" s="258"/>
      <c r="P193" s="258"/>
      <c r="Q193" s="258"/>
      <c r="R193" s="258"/>
      <c r="S193" s="258"/>
      <c r="T193" s="259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0" t="s">
        <v>136</v>
      </c>
      <c r="AU193" s="260" t="s">
        <v>85</v>
      </c>
      <c r="AV193" s="14" t="s">
        <v>85</v>
      </c>
      <c r="AW193" s="14" t="s">
        <v>32</v>
      </c>
      <c r="AX193" s="14" t="s">
        <v>76</v>
      </c>
      <c r="AY193" s="260" t="s">
        <v>127</v>
      </c>
    </row>
    <row r="194" s="15" customFormat="1">
      <c r="A194" s="15"/>
      <c r="B194" s="261"/>
      <c r="C194" s="262"/>
      <c r="D194" s="241" t="s">
        <v>136</v>
      </c>
      <c r="E194" s="263" t="s">
        <v>1</v>
      </c>
      <c r="F194" s="264" t="s">
        <v>139</v>
      </c>
      <c r="G194" s="262"/>
      <c r="H194" s="265">
        <v>0.108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71" t="s">
        <v>136</v>
      </c>
      <c r="AU194" s="271" t="s">
        <v>85</v>
      </c>
      <c r="AV194" s="15" t="s">
        <v>134</v>
      </c>
      <c r="AW194" s="15" t="s">
        <v>32</v>
      </c>
      <c r="AX194" s="15" t="s">
        <v>83</v>
      </c>
      <c r="AY194" s="271" t="s">
        <v>127</v>
      </c>
    </row>
    <row r="195" s="2" customFormat="1" ht="16.5" customHeight="1">
      <c r="A195" s="38"/>
      <c r="B195" s="39"/>
      <c r="C195" s="226" t="s">
        <v>206</v>
      </c>
      <c r="D195" s="226" t="s">
        <v>129</v>
      </c>
      <c r="E195" s="227" t="s">
        <v>329</v>
      </c>
      <c r="F195" s="228" t="s">
        <v>330</v>
      </c>
      <c r="G195" s="229" t="s">
        <v>318</v>
      </c>
      <c r="H195" s="230">
        <v>33.149999999999999</v>
      </c>
      <c r="I195" s="231"/>
      <c r="J195" s="232">
        <f>ROUND(I195*H195,2)</f>
        <v>0</v>
      </c>
      <c r="K195" s="228" t="s">
        <v>133</v>
      </c>
      <c r="L195" s="44"/>
      <c r="M195" s="233" t="s">
        <v>1</v>
      </c>
      <c r="N195" s="234" t="s">
        <v>41</v>
      </c>
      <c r="O195" s="91"/>
      <c r="P195" s="235">
        <f>O195*H195</f>
        <v>0</v>
      </c>
      <c r="Q195" s="235">
        <v>0</v>
      </c>
      <c r="R195" s="235">
        <f>Q195*H195</f>
        <v>0</v>
      </c>
      <c r="S195" s="235">
        <v>0</v>
      </c>
      <c r="T195" s="236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7" t="s">
        <v>134</v>
      </c>
      <c r="AT195" s="237" t="s">
        <v>129</v>
      </c>
      <c r="AU195" s="237" t="s">
        <v>85</v>
      </c>
      <c r="AY195" s="17" t="s">
        <v>127</v>
      </c>
      <c r="BE195" s="238">
        <f>IF(N195="základní",J195,0)</f>
        <v>0</v>
      </c>
      <c r="BF195" s="238">
        <f>IF(N195="snížená",J195,0)</f>
        <v>0</v>
      </c>
      <c r="BG195" s="238">
        <f>IF(N195="zákl. přenesená",J195,0)</f>
        <v>0</v>
      </c>
      <c r="BH195" s="238">
        <f>IF(N195="sníž. přenesená",J195,0)</f>
        <v>0</v>
      </c>
      <c r="BI195" s="238">
        <f>IF(N195="nulová",J195,0)</f>
        <v>0</v>
      </c>
      <c r="BJ195" s="17" t="s">
        <v>83</v>
      </c>
      <c r="BK195" s="238">
        <f>ROUND(I195*H195,2)</f>
        <v>0</v>
      </c>
      <c r="BL195" s="17" t="s">
        <v>134</v>
      </c>
      <c r="BM195" s="237" t="s">
        <v>505</v>
      </c>
    </row>
    <row r="196" s="13" customFormat="1">
      <c r="A196" s="13"/>
      <c r="B196" s="239"/>
      <c r="C196" s="240"/>
      <c r="D196" s="241" t="s">
        <v>136</v>
      </c>
      <c r="E196" s="242" t="s">
        <v>1</v>
      </c>
      <c r="F196" s="243" t="s">
        <v>492</v>
      </c>
      <c r="G196" s="240"/>
      <c r="H196" s="242" t="s">
        <v>1</v>
      </c>
      <c r="I196" s="244"/>
      <c r="J196" s="240"/>
      <c r="K196" s="240"/>
      <c r="L196" s="245"/>
      <c r="M196" s="246"/>
      <c r="N196" s="247"/>
      <c r="O196" s="247"/>
      <c r="P196" s="247"/>
      <c r="Q196" s="247"/>
      <c r="R196" s="247"/>
      <c r="S196" s="247"/>
      <c r="T196" s="24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9" t="s">
        <v>136</v>
      </c>
      <c r="AU196" s="249" t="s">
        <v>85</v>
      </c>
      <c r="AV196" s="13" t="s">
        <v>83</v>
      </c>
      <c r="AW196" s="13" t="s">
        <v>32</v>
      </c>
      <c r="AX196" s="13" t="s">
        <v>76</v>
      </c>
      <c r="AY196" s="249" t="s">
        <v>127</v>
      </c>
    </row>
    <row r="197" s="14" customFormat="1">
      <c r="A197" s="14"/>
      <c r="B197" s="250"/>
      <c r="C197" s="251"/>
      <c r="D197" s="241" t="s">
        <v>136</v>
      </c>
      <c r="E197" s="252" t="s">
        <v>1</v>
      </c>
      <c r="F197" s="253" t="s">
        <v>321</v>
      </c>
      <c r="G197" s="251"/>
      <c r="H197" s="254">
        <v>33.149999999999999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0" t="s">
        <v>136</v>
      </c>
      <c r="AU197" s="260" t="s">
        <v>85</v>
      </c>
      <c r="AV197" s="14" t="s">
        <v>85</v>
      </c>
      <c r="AW197" s="14" t="s">
        <v>32</v>
      </c>
      <c r="AX197" s="14" t="s">
        <v>76</v>
      </c>
      <c r="AY197" s="260" t="s">
        <v>127</v>
      </c>
    </row>
    <row r="198" s="15" customFormat="1">
      <c r="A198" s="15"/>
      <c r="B198" s="261"/>
      <c r="C198" s="262"/>
      <c r="D198" s="241" t="s">
        <v>136</v>
      </c>
      <c r="E198" s="263" t="s">
        <v>1</v>
      </c>
      <c r="F198" s="264" t="s">
        <v>139</v>
      </c>
      <c r="G198" s="262"/>
      <c r="H198" s="265">
        <v>33.149999999999999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71" t="s">
        <v>136</v>
      </c>
      <c r="AU198" s="271" t="s">
        <v>85</v>
      </c>
      <c r="AV198" s="15" t="s">
        <v>134</v>
      </c>
      <c r="AW198" s="15" t="s">
        <v>32</v>
      </c>
      <c r="AX198" s="15" t="s">
        <v>83</v>
      </c>
      <c r="AY198" s="271" t="s">
        <v>127</v>
      </c>
    </row>
    <row r="199" s="2" customFormat="1" ht="16.5" customHeight="1">
      <c r="A199" s="38"/>
      <c r="B199" s="39"/>
      <c r="C199" s="226" t="s">
        <v>211</v>
      </c>
      <c r="D199" s="226" t="s">
        <v>129</v>
      </c>
      <c r="E199" s="227" t="s">
        <v>329</v>
      </c>
      <c r="F199" s="228" t="s">
        <v>330</v>
      </c>
      <c r="G199" s="229" t="s">
        <v>318</v>
      </c>
      <c r="H199" s="230">
        <v>71</v>
      </c>
      <c r="I199" s="231"/>
      <c r="J199" s="232">
        <f>ROUND(I199*H199,2)</f>
        <v>0</v>
      </c>
      <c r="K199" s="228" t="s">
        <v>133</v>
      </c>
      <c r="L199" s="44"/>
      <c r="M199" s="233" t="s">
        <v>1</v>
      </c>
      <c r="N199" s="234" t="s">
        <v>41</v>
      </c>
      <c r="O199" s="91"/>
      <c r="P199" s="235">
        <f>O199*H199</f>
        <v>0</v>
      </c>
      <c r="Q199" s="235">
        <v>0</v>
      </c>
      <c r="R199" s="235">
        <f>Q199*H199</f>
        <v>0</v>
      </c>
      <c r="S199" s="235">
        <v>0</v>
      </c>
      <c r="T199" s="236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37" t="s">
        <v>134</v>
      </c>
      <c r="AT199" s="237" t="s">
        <v>129</v>
      </c>
      <c r="AU199" s="237" t="s">
        <v>85</v>
      </c>
      <c r="AY199" s="17" t="s">
        <v>127</v>
      </c>
      <c r="BE199" s="238">
        <f>IF(N199="základní",J199,0)</f>
        <v>0</v>
      </c>
      <c r="BF199" s="238">
        <f>IF(N199="snížená",J199,0)</f>
        <v>0</v>
      </c>
      <c r="BG199" s="238">
        <f>IF(N199="zákl. přenesená",J199,0)</f>
        <v>0</v>
      </c>
      <c r="BH199" s="238">
        <f>IF(N199="sníž. přenesená",J199,0)</f>
        <v>0</v>
      </c>
      <c r="BI199" s="238">
        <f>IF(N199="nulová",J199,0)</f>
        <v>0</v>
      </c>
      <c r="BJ199" s="17" t="s">
        <v>83</v>
      </c>
      <c r="BK199" s="238">
        <f>ROUND(I199*H199,2)</f>
        <v>0</v>
      </c>
      <c r="BL199" s="17" t="s">
        <v>134</v>
      </c>
      <c r="BM199" s="237" t="s">
        <v>506</v>
      </c>
    </row>
    <row r="200" s="13" customFormat="1">
      <c r="A200" s="13"/>
      <c r="B200" s="239"/>
      <c r="C200" s="240"/>
      <c r="D200" s="241" t="s">
        <v>136</v>
      </c>
      <c r="E200" s="242" t="s">
        <v>1</v>
      </c>
      <c r="F200" s="243" t="s">
        <v>507</v>
      </c>
      <c r="G200" s="240"/>
      <c r="H200" s="242" t="s">
        <v>1</v>
      </c>
      <c r="I200" s="244"/>
      <c r="J200" s="240"/>
      <c r="K200" s="240"/>
      <c r="L200" s="245"/>
      <c r="M200" s="246"/>
      <c r="N200" s="247"/>
      <c r="O200" s="247"/>
      <c r="P200" s="247"/>
      <c r="Q200" s="247"/>
      <c r="R200" s="247"/>
      <c r="S200" s="247"/>
      <c r="T200" s="24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9" t="s">
        <v>136</v>
      </c>
      <c r="AU200" s="249" t="s">
        <v>85</v>
      </c>
      <c r="AV200" s="13" t="s">
        <v>83</v>
      </c>
      <c r="AW200" s="13" t="s">
        <v>32</v>
      </c>
      <c r="AX200" s="13" t="s">
        <v>76</v>
      </c>
      <c r="AY200" s="249" t="s">
        <v>127</v>
      </c>
    </row>
    <row r="201" s="14" customFormat="1">
      <c r="A201" s="14"/>
      <c r="B201" s="250"/>
      <c r="C201" s="251"/>
      <c r="D201" s="241" t="s">
        <v>136</v>
      </c>
      <c r="E201" s="252" t="s">
        <v>1</v>
      </c>
      <c r="F201" s="253" t="s">
        <v>496</v>
      </c>
      <c r="G201" s="251"/>
      <c r="H201" s="254">
        <v>71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0" t="s">
        <v>136</v>
      </c>
      <c r="AU201" s="260" t="s">
        <v>85</v>
      </c>
      <c r="AV201" s="14" t="s">
        <v>85</v>
      </c>
      <c r="AW201" s="14" t="s">
        <v>32</v>
      </c>
      <c r="AX201" s="14" t="s">
        <v>76</v>
      </c>
      <c r="AY201" s="260" t="s">
        <v>127</v>
      </c>
    </row>
    <row r="202" s="15" customFormat="1">
      <c r="A202" s="15"/>
      <c r="B202" s="261"/>
      <c r="C202" s="262"/>
      <c r="D202" s="241" t="s">
        <v>136</v>
      </c>
      <c r="E202" s="263" t="s">
        <v>1</v>
      </c>
      <c r="F202" s="264" t="s">
        <v>139</v>
      </c>
      <c r="G202" s="262"/>
      <c r="H202" s="265">
        <v>71</v>
      </c>
      <c r="I202" s="266"/>
      <c r="J202" s="262"/>
      <c r="K202" s="262"/>
      <c r="L202" s="267"/>
      <c r="M202" s="268"/>
      <c r="N202" s="269"/>
      <c r="O202" s="269"/>
      <c r="P202" s="269"/>
      <c r="Q202" s="269"/>
      <c r="R202" s="269"/>
      <c r="S202" s="269"/>
      <c r="T202" s="270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71" t="s">
        <v>136</v>
      </c>
      <c r="AU202" s="271" t="s">
        <v>85</v>
      </c>
      <c r="AV202" s="15" t="s">
        <v>134</v>
      </c>
      <c r="AW202" s="15" t="s">
        <v>32</v>
      </c>
      <c r="AX202" s="15" t="s">
        <v>83</v>
      </c>
      <c r="AY202" s="271" t="s">
        <v>127</v>
      </c>
    </row>
    <row r="203" s="2" customFormat="1" ht="16.5" customHeight="1">
      <c r="A203" s="38"/>
      <c r="B203" s="39"/>
      <c r="C203" s="226" t="s">
        <v>215</v>
      </c>
      <c r="D203" s="226" t="s">
        <v>129</v>
      </c>
      <c r="E203" s="227" t="s">
        <v>329</v>
      </c>
      <c r="F203" s="228" t="s">
        <v>330</v>
      </c>
      <c r="G203" s="229" t="s">
        <v>318</v>
      </c>
      <c r="H203" s="230">
        <v>0.108</v>
      </c>
      <c r="I203" s="231"/>
      <c r="J203" s="232">
        <f>ROUND(I203*H203,2)</f>
        <v>0</v>
      </c>
      <c r="K203" s="228" t="s">
        <v>133</v>
      </c>
      <c r="L203" s="44"/>
      <c r="M203" s="233" t="s">
        <v>1</v>
      </c>
      <c r="N203" s="234" t="s">
        <v>41</v>
      </c>
      <c r="O203" s="91"/>
      <c r="P203" s="235">
        <f>O203*H203</f>
        <v>0</v>
      </c>
      <c r="Q203" s="235">
        <v>0</v>
      </c>
      <c r="R203" s="235">
        <f>Q203*H203</f>
        <v>0</v>
      </c>
      <c r="S203" s="235">
        <v>0</v>
      </c>
      <c r="T203" s="236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37" t="s">
        <v>134</v>
      </c>
      <c r="AT203" s="237" t="s">
        <v>129</v>
      </c>
      <c r="AU203" s="237" t="s">
        <v>85</v>
      </c>
      <c r="AY203" s="17" t="s">
        <v>127</v>
      </c>
      <c r="BE203" s="238">
        <f>IF(N203="základní",J203,0)</f>
        <v>0</v>
      </c>
      <c r="BF203" s="238">
        <f>IF(N203="snížená",J203,0)</f>
        <v>0</v>
      </c>
      <c r="BG203" s="238">
        <f>IF(N203="zákl. přenesená",J203,0)</f>
        <v>0</v>
      </c>
      <c r="BH203" s="238">
        <f>IF(N203="sníž. přenesená",J203,0)</f>
        <v>0</v>
      </c>
      <c r="BI203" s="238">
        <f>IF(N203="nulová",J203,0)</f>
        <v>0</v>
      </c>
      <c r="BJ203" s="17" t="s">
        <v>83</v>
      </c>
      <c r="BK203" s="238">
        <f>ROUND(I203*H203,2)</f>
        <v>0</v>
      </c>
      <c r="BL203" s="17" t="s">
        <v>134</v>
      </c>
      <c r="BM203" s="237" t="s">
        <v>508</v>
      </c>
    </row>
    <row r="204" s="13" customFormat="1">
      <c r="A204" s="13"/>
      <c r="B204" s="239"/>
      <c r="C204" s="240"/>
      <c r="D204" s="241" t="s">
        <v>136</v>
      </c>
      <c r="E204" s="242" t="s">
        <v>1</v>
      </c>
      <c r="F204" s="243" t="s">
        <v>503</v>
      </c>
      <c r="G204" s="240"/>
      <c r="H204" s="242" t="s">
        <v>1</v>
      </c>
      <c r="I204" s="244"/>
      <c r="J204" s="240"/>
      <c r="K204" s="240"/>
      <c r="L204" s="245"/>
      <c r="M204" s="246"/>
      <c r="N204" s="247"/>
      <c r="O204" s="247"/>
      <c r="P204" s="247"/>
      <c r="Q204" s="247"/>
      <c r="R204" s="247"/>
      <c r="S204" s="247"/>
      <c r="T204" s="24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9" t="s">
        <v>136</v>
      </c>
      <c r="AU204" s="249" t="s">
        <v>85</v>
      </c>
      <c r="AV204" s="13" t="s">
        <v>83</v>
      </c>
      <c r="AW204" s="13" t="s">
        <v>32</v>
      </c>
      <c r="AX204" s="13" t="s">
        <v>76</v>
      </c>
      <c r="AY204" s="249" t="s">
        <v>127</v>
      </c>
    </row>
    <row r="205" s="14" customFormat="1">
      <c r="A205" s="14"/>
      <c r="B205" s="250"/>
      <c r="C205" s="251"/>
      <c r="D205" s="241" t="s">
        <v>136</v>
      </c>
      <c r="E205" s="252" t="s">
        <v>1</v>
      </c>
      <c r="F205" s="253" t="s">
        <v>504</v>
      </c>
      <c r="G205" s="251"/>
      <c r="H205" s="254">
        <v>0.108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0" t="s">
        <v>136</v>
      </c>
      <c r="AU205" s="260" t="s">
        <v>85</v>
      </c>
      <c r="AV205" s="14" t="s">
        <v>85</v>
      </c>
      <c r="AW205" s="14" t="s">
        <v>32</v>
      </c>
      <c r="AX205" s="14" t="s">
        <v>76</v>
      </c>
      <c r="AY205" s="260" t="s">
        <v>127</v>
      </c>
    </row>
    <row r="206" s="15" customFormat="1">
      <c r="A206" s="15"/>
      <c r="B206" s="261"/>
      <c r="C206" s="262"/>
      <c r="D206" s="241" t="s">
        <v>136</v>
      </c>
      <c r="E206" s="263" t="s">
        <v>1</v>
      </c>
      <c r="F206" s="264" t="s">
        <v>139</v>
      </c>
      <c r="G206" s="262"/>
      <c r="H206" s="265">
        <v>0.108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71" t="s">
        <v>136</v>
      </c>
      <c r="AU206" s="271" t="s">
        <v>85</v>
      </c>
      <c r="AV206" s="15" t="s">
        <v>134</v>
      </c>
      <c r="AW206" s="15" t="s">
        <v>32</v>
      </c>
      <c r="AX206" s="15" t="s">
        <v>83</v>
      </c>
      <c r="AY206" s="271" t="s">
        <v>127</v>
      </c>
    </row>
    <row r="207" s="2" customFormat="1" ht="16.5" customHeight="1">
      <c r="A207" s="38"/>
      <c r="B207" s="39"/>
      <c r="C207" s="226" t="s">
        <v>220</v>
      </c>
      <c r="D207" s="226" t="s">
        <v>129</v>
      </c>
      <c r="E207" s="227" t="s">
        <v>509</v>
      </c>
      <c r="F207" s="228" t="s">
        <v>510</v>
      </c>
      <c r="G207" s="229" t="s">
        <v>318</v>
      </c>
      <c r="H207" s="230">
        <v>71</v>
      </c>
      <c r="I207" s="231"/>
      <c r="J207" s="232">
        <f>ROUND(I207*H207,2)</f>
        <v>0</v>
      </c>
      <c r="K207" s="228" t="s">
        <v>133</v>
      </c>
      <c r="L207" s="44"/>
      <c r="M207" s="233" t="s">
        <v>1</v>
      </c>
      <c r="N207" s="234" t="s">
        <v>41</v>
      </c>
      <c r="O207" s="91"/>
      <c r="P207" s="235">
        <f>O207*H207</f>
        <v>0</v>
      </c>
      <c r="Q207" s="235">
        <v>0</v>
      </c>
      <c r="R207" s="235">
        <f>Q207*H207</f>
        <v>0</v>
      </c>
      <c r="S207" s="235">
        <v>0</v>
      </c>
      <c r="T207" s="236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7" t="s">
        <v>134</v>
      </c>
      <c r="AT207" s="237" t="s">
        <v>129</v>
      </c>
      <c r="AU207" s="237" t="s">
        <v>85</v>
      </c>
      <c r="AY207" s="17" t="s">
        <v>127</v>
      </c>
      <c r="BE207" s="238">
        <f>IF(N207="základní",J207,0)</f>
        <v>0</v>
      </c>
      <c r="BF207" s="238">
        <f>IF(N207="snížená",J207,0)</f>
        <v>0</v>
      </c>
      <c r="BG207" s="238">
        <f>IF(N207="zákl. přenesená",J207,0)</f>
        <v>0</v>
      </c>
      <c r="BH207" s="238">
        <f>IF(N207="sníž. přenesená",J207,0)</f>
        <v>0</v>
      </c>
      <c r="BI207" s="238">
        <f>IF(N207="nulová",J207,0)</f>
        <v>0</v>
      </c>
      <c r="BJ207" s="17" t="s">
        <v>83</v>
      </c>
      <c r="BK207" s="238">
        <f>ROUND(I207*H207,2)</f>
        <v>0</v>
      </c>
      <c r="BL207" s="17" t="s">
        <v>134</v>
      </c>
      <c r="BM207" s="237" t="s">
        <v>511</v>
      </c>
    </row>
    <row r="208" s="13" customFormat="1">
      <c r="A208" s="13"/>
      <c r="B208" s="239"/>
      <c r="C208" s="240"/>
      <c r="D208" s="241" t="s">
        <v>136</v>
      </c>
      <c r="E208" s="242" t="s">
        <v>1</v>
      </c>
      <c r="F208" s="243" t="s">
        <v>507</v>
      </c>
      <c r="G208" s="240"/>
      <c r="H208" s="242" t="s">
        <v>1</v>
      </c>
      <c r="I208" s="244"/>
      <c r="J208" s="240"/>
      <c r="K208" s="240"/>
      <c r="L208" s="245"/>
      <c r="M208" s="246"/>
      <c r="N208" s="247"/>
      <c r="O208" s="247"/>
      <c r="P208" s="247"/>
      <c r="Q208" s="247"/>
      <c r="R208" s="247"/>
      <c r="S208" s="247"/>
      <c r="T208" s="24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9" t="s">
        <v>136</v>
      </c>
      <c r="AU208" s="249" t="s">
        <v>85</v>
      </c>
      <c r="AV208" s="13" t="s">
        <v>83</v>
      </c>
      <c r="AW208" s="13" t="s">
        <v>32</v>
      </c>
      <c r="AX208" s="13" t="s">
        <v>76</v>
      </c>
      <c r="AY208" s="249" t="s">
        <v>127</v>
      </c>
    </row>
    <row r="209" s="14" customFormat="1">
      <c r="A209" s="14"/>
      <c r="B209" s="250"/>
      <c r="C209" s="251"/>
      <c r="D209" s="241" t="s">
        <v>136</v>
      </c>
      <c r="E209" s="252" t="s">
        <v>1</v>
      </c>
      <c r="F209" s="253" t="s">
        <v>496</v>
      </c>
      <c r="G209" s="251"/>
      <c r="H209" s="254">
        <v>71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0" t="s">
        <v>136</v>
      </c>
      <c r="AU209" s="260" t="s">
        <v>85</v>
      </c>
      <c r="AV209" s="14" t="s">
        <v>85</v>
      </c>
      <c r="AW209" s="14" t="s">
        <v>32</v>
      </c>
      <c r="AX209" s="14" t="s">
        <v>76</v>
      </c>
      <c r="AY209" s="260" t="s">
        <v>127</v>
      </c>
    </row>
    <row r="210" s="15" customFormat="1">
      <c r="A210" s="15"/>
      <c r="B210" s="261"/>
      <c r="C210" s="262"/>
      <c r="D210" s="241" t="s">
        <v>136</v>
      </c>
      <c r="E210" s="263" t="s">
        <v>1</v>
      </c>
      <c r="F210" s="264" t="s">
        <v>139</v>
      </c>
      <c r="G210" s="262"/>
      <c r="H210" s="265">
        <v>71</v>
      </c>
      <c r="I210" s="266"/>
      <c r="J210" s="262"/>
      <c r="K210" s="262"/>
      <c r="L210" s="267"/>
      <c r="M210" s="268"/>
      <c r="N210" s="269"/>
      <c r="O210" s="269"/>
      <c r="P210" s="269"/>
      <c r="Q210" s="269"/>
      <c r="R210" s="269"/>
      <c r="S210" s="269"/>
      <c r="T210" s="270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71" t="s">
        <v>136</v>
      </c>
      <c r="AU210" s="271" t="s">
        <v>85</v>
      </c>
      <c r="AV210" s="15" t="s">
        <v>134</v>
      </c>
      <c r="AW210" s="15" t="s">
        <v>32</v>
      </c>
      <c r="AX210" s="15" t="s">
        <v>83</v>
      </c>
      <c r="AY210" s="271" t="s">
        <v>127</v>
      </c>
    </row>
    <row r="211" s="2" customFormat="1" ht="16.5" customHeight="1">
      <c r="A211" s="38"/>
      <c r="B211" s="39"/>
      <c r="C211" s="277" t="s">
        <v>7</v>
      </c>
      <c r="D211" s="277" t="s">
        <v>512</v>
      </c>
      <c r="E211" s="278" t="s">
        <v>513</v>
      </c>
      <c r="F211" s="279" t="s">
        <v>514</v>
      </c>
      <c r="G211" s="280" t="s">
        <v>318</v>
      </c>
      <c r="H211" s="281">
        <v>71</v>
      </c>
      <c r="I211" s="282"/>
      <c r="J211" s="283">
        <f>ROUND(I211*H211,2)</f>
        <v>0</v>
      </c>
      <c r="K211" s="279" t="s">
        <v>1</v>
      </c>
      <c r="L211" s="284"/>
      <c r="M211" s="285" t="s">
        <v>1</v>
      </c>
      <c r="N211" s="286" t="s">
        <v>41</v>
      </c>
      <c r="O211" s="91"/>
      <c r="P211" s="235">
        <f>O211*H211</f>
        <v>0</v>
      </c>
      <c r="Q211" s="235">
        <v>0</v>
      </c>
      <c r="R211" s="235">
        <f>Q211*H211</f>
        <v>0</v>
      </c>
      <c r="S211" s="235">
        <v>0</v>
      </c>
      <c r="T211" s="236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7" t="s">
        <v>169</v>
      </c>
      <c r="AT211" s="237" t="s">
        <v>512</v>
      </c>
      <c r="AU211" s="237" t="s">
        <v>85</v>
      </c>
      <c r="AY211" s="17" t="s">
        <v>127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7" t="s">
        <v>83</v>
      </c>
      <c r="BK211" s="238">
        <f>ROUND(I211*H211,2)</f>
        <v>0</v>
      </c>
      <c r="BL211" s="17" t="s">
        <v>134</v>
      </c>
      <c r="BM211" s="237" t="s">
        <v>515</v>
      </c>
    </row>
    <row r="212" s="13" customFormat="1">
      <c r="A212" s="13"/>
      <c r="B212" s="239"/>
      <c r="C212" s="240"/>
      <c r="D212" s="241" t="s">
        <v>136</v>
      </c>
      <c r="E212" s="242" t="s">
        <v>1</v>
      </c>
      <c r="F212" s="243" t="s">
        <v>507</v>
      </c>
      <c r="G212" s="240"/>
      <c r="H212" s="242" t="s">
        <v>1</v>
      </c>
      <c r="I212" s="244"/>
      <c r="J212" s="240"/>
      <c r="K212" s="240"/>
      <c r="L212" s="245"/>
      <c r="M212" s="246"/>
      <c r="N212" s="247"/>
      <c r="O212" s="247"/>
      <c r="P212" s="247"/>
      <c r="Q212" s="247"/>
      <c r="R212" s="247"/>
      <c r="S212" s="247"/>
      <c r="T212" s="248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9" t="s">
        <v>136</v>
      </c>
      <c r="AU212" s="249" t="s">
        <v>85</v>
      </c>
      <c r="AV212" s="13" t="s">
        <v>83</v>
      </c>
      <c r="AW212" s="13" t="s">
        <v>32</v>
      </c>
      <c r="AX212" s="13" t="s">
        <v>76</v>
      </c>
      <c r="AY212" s="249" t="s">
        <v>127</v>
      </c>
    </row>
    <row r="213" s="14" customFormat="1">
      <c r="A213" s="14"/>
      <c r="B213" s="250"/>
      <c r="C213" s="251"/>
      <c r="D213" s="241" t="s">
        <v>136</v>
      </c>
      <c r="E213" s="252" t="s">
        <v>1</v>
      </c>
      <c r="F213" s="253" t="s">
        <v>496</v>
      </c>
      <c r="G213" s="251"/>
      <c r="H213" s="254">
        <v>71</v>
      </c>
      <c r="I213" s="255"/>
      <c r="J213" s="251"/>
      <c r="K213" s="251"/>
      <c r="L213" s="256"/>
      <c r="M213" s="257"/>
      <c r="N213" s="258"/>
      <c r="O213" s="258"/>
      <c r="P213" s="258"/>
      <c r="Q213" s="258"/>
      <c r="R213" s="258"/>
      <c r="S213" s="258"/>
      <c r="T213" s="259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0" t="s">
        <v>136</v>
      </c>
      <c r="AU213" s="260" t="s">
        <v>85</v>
      </c>
      <c r="AV213" s="14" t="s">
        <v>85</v>
      </c>
      <c r="AW213" s="14" t="s">
        <v>32</v>
      </c>
      <c r="AX213" s="14" t="s">
        <v>76</v>
      </c>
      <c r="AY213" s="260" t="s">
        <v>127</v>
      </c>
    </row>
    <row r="214" s="15" customFormat="1">
      <c r="A214" s="15"/>
      <c r="B214" s="261"/>
      <c r="C214" s="262"/>
      <c r="D214" s="241" t="s">
        <v>136</v>
      </c>
      <c r="E214" s="263" t="s">
        <v>1</v>
      </c>
      <c r="F214" s="264" t="s">
        <v>139</v>
      </c>
      <c r="G214" s="262"/>
      <c r="H214" s="265">
        <v>71</v>
      </c>
      <c r="I214" s="266"/>
      <c r="J214" s="262"/>
      <c r="K214" s="262"/>
      <c r="L214" s="267"/>
      <c r="M214" s="268"/>
      <c r="N214" s="269"/>
      <c r="O214" s="269"/>
      <c r="P214" s="269"/>
      <c r="Q214" s="269"/>
      <c r="R214" s="269"/>
      <c r="S214" s="269"/>
      <c r="T214" s="270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71" t="s">
        <v>136</v>
      </c>
      <c r="AU214" s="271" t="s">
        <v>85</v>
      </c>
      <c r="AV214" s="15" t="s">
        <v>134</v>
      </c>
      <c r="AW214" s="15" t="s">
        <v>32</v>
      </c>
      <c r="AX214" s="15" t="s">
        <v>83</v>
      </c>
      <c r="AY214" s="271" t="s">
        <v>127</v>
      </c>
    </row>
    <row r="215" s="2" customFormat="1" ht="16.5" customHeight="1">
      <c r="A215" s="38"/>
      <c r="B215" s="39"/>
      <c r="C215" s="226" t="s">
        <v>226</v>
      </c>
      <c r="D215" s="226" t="s">
        <v>129</v>
      </c>
      <c r="E215" s="227" t="s">
        <v>335</v>
      </c>
      <c r="F215" s="228" t="s">
        <v>336</v>
      </c>
      <c r="G215" s="229" t="s">
        <v>337</v>
      </c>
      <c r="H215" s="230">
        <v>342</v>
      </c>
      <c r="I215" s="231"/>
      <c r="J215" s="232">
        <f>ROUND(I215*H215,2)</f>
        <v>0</v>
      </c>
      <c r="K215" s="228" t="s">
        <v>133</v>
      </c>
      <c r="L215" s="44"/>
      <c r="M215" s="233" t="s">
        <v>1</v>
      </c>
      <c r="N215" s="234" t="s">
        <v>41</v>
      </c>
      <c r="O215" s="91"/>
      <c r="P215" s="235">
        <f>O215*H215</f>
        <v>0</v>
      </c>
      <c r="Q215" s="235">
        <v>0</v>
      </c>
      <c r="R215" s="235">
        <f>Q215*H215</f>
        <v>0</v>
      </c>
      <c r="S215" s="235">
        <v>0</v>
      </c>
      <c r="T215" s="236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37" t="s">
        <v>134</v>
      </c>
      <c r="AT215" s="237" t="s">
        <v>129</v>
      </c>
      <c r="AU215" s="237" t="s">
        <v>85</v>
      </c>
      <c r="AY215" s="17" t="s">
        <v>127</v>
      </c>
      <c r="BE215" s="238">
        <f>IF(N215="základní",J215,0)</f>
        <v>0</v>
      </c>
      <c r="BF215" s="238">
        <f>IF(N215="snížená",J215,0)</f>
        <v>0</v>
      </c>
      <c r="BG215" s="238">
        <f>IF(N215="zákl. přenesená",J215,0)</f>
        <v>0</v>
      </c>
      <c r="BH215" s="238">
        <f>IF(N215="sníž. přenesená",J215,0)</f>
        <v>0</v>
      </c>
      <c r="BI215" s="238">
        <f>IF(N215="nulová",J215,0)</f>
        <v>0</v>
      </c>
      <c r="BJ215" s="17" t="s">
        <v>83</v>
      </c>
      <c r="BK215" s="238">
        <f>ROUND(I215*H215,2)</f>
        <v>0</v>
      </c>
      <c r="BL215" s="17" t="s">
        <v>134</v>
      </c>
      <c r="BM215" s="237" t="s">
        <v>516</v>
      </c>
    </row>
    <row r="216" s="13" customFormat="1">
      <c r="A216" s="13"/>
      <c r="B216" s="239"/>
      <c r="C216" s="240"/>
      <c r="D216" s="241" t="s">
        <v>136</v>
      </c>
      <c r="E216" s="242" t="s">
        <v>1</v>
      </c>
      <c r="F216" s="243" t="s">
        <v>456</v>
      </c>
      <c r="G216" s="240"/>
      <c r="H216" s="242" t="s">
        <v>1</v>
      </c>
      <c r="I216" s="244"/>
      <c r="J216" s="240"/>
      <c r="K216" s="240"/>
      <c r="L216" s="245"/>
      <c r="M216" s="246"/>
      <c r="N216" s="247"/>
      <c r="O216" s="247"/>
      <c r="P216" s="247"/>
      <c r="Q216" s="247"/>
      <c r="R216" s="247"/>
      <c r="S216" s="247"/>
      <c r="T216" s="24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9" t="s">
        <v>136</v>
      </c>
      <c r="AU216" s="249" t="s">
        <v>85</v>
      </c>
      <c r="AV216" s="13" t="s">
        <v>83</v>
      </c>
      <c r="AW216" s="13" t="s">
        <v>32</v>
      </c>
      <c r="AX216" s="13" t="s">
        <v>76</v>
      </c>
      <c r="AY216" s="249" t="s">
        <v>127</v>
      </c>
    </row>
    <row r="217" s="14" customFormat="1">
      <c r="A217" s="14"/>
      <c r="B217" s="250"/>
      <c r="C217" s="251"/>
      <c r="D217" s="241" t="s">
        <v>136</v>
      </c>
      <c r="E217" s="252" t="s">
        <v>1</v>
      </c>
      <c r="F217" s="253" t="s">
        <v>517</v>
      </c>
      <c r="G217" s="251"/>
      <c r="H217" s="254">
        <v>342</v>
      </c>
      <c r="I217" s="255"/>
      <c r="J217" s="251"/>
      <c r="K217" s="251"/>
      <c r="L217" s="256"/>
      <c r="M217" s="257"/>
      <c r="N217" s="258"/>
      <c r="O217" s="258"/>
      <c r="P217" s="258"/>
      <c r="Q217" s="258"/>
      <c r="R217" s="258"/>
      <c r="S217" s="258"/>
      <c r="T217" s="25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0" t="s">
        <v>136</v>
      </c>
      <c r="AU217" s="260" t="s">
        <v>85</v>
      </c>
      <c r="AV217" s="14" t="s">
        <v>85</v>
      </c>
      <c r="AW217" s="14" t="s">
        <v>32</v>
      </c>
      <c r="AX217" s="14" t="s">
        <v>76</v>
      </c>
      <c r="AY217" s="260" t="s">
        <v>127</v>
      </c>
    </row>
    <row r="218" s="15" customFormat="1">
      <c r="A218" s="15"/>
      <c r="B218" s="261"/>
      <c r="C218" s="262"/>
      <c r="D218" s="241" t="s">
        <v>136</v>
      </c>
      <c r="E218" s="263" t="s">
        <v>1</v>
      </c>
      <c r="F218" s="264" t="s">
        <v>139</v>
      </c>
      <c r="G218" s="262"/>
      <c r="H218" s="265">
        <v>342</v>
      </c>
      <c r="I218" s="266"/>
      <c r="J218" s="262"/>
      <c r="K218" s="262"/>
      <c r="L218" s="267"/>
      <c r="M218" s="268"/>
      <c r="N218" s="269"/>
      <c r="O218" s="269"/>
      <c r="P218" s="269"/>
      <c r="Q218" s="269"/>
      <c r="R218" s="269"/>
      <c r="S218" s="269"/>
      <c r="T218" s="270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71" t="s">
        <v>136</v>
      </c>
      <c r="AU218" s="271" t="s">
        <v>85</v>
      </c>
      <c r="AV218" s="15" t="s">
        <v>134</v>
      </c>
      <c r="AW218" s="15" t="s">
        <v>32</v>
      </c>
      <c r="AX218" s="15" t="s">
        <v>83</v>
      </c>
      <c r="AY218" s="271" t="s">
        <v>127</v>
      </c>
    </row>
    <row r="219" s="2" customFormat="1" ht="16.5" customHeight="1">
      <c r="A219" s="38"/>
      <c r="B219" s="39"/>
      <c r="C219" s="226" t="s">
        <v>232</v>
      </c>
      <c r="D219" s="226" t="s">
        <v>129</v>
      </c>
      <c r="E219" s="227" t="s">
        <v>335</v>
      </c>
      <c r="F219" s="228" t="s">
        <v>336</v>
      </c>
      <c r="G219" s="229" t="s">
        <v>337</v>
      </c>
      <c r="H219" s="230">
        <v>7.7110000000000003</v>
      </c>
      <c r="I219" s="231"/>
      <c r="J219" s="232">
        <f>ROUND(I219*H219,2)</f>
        <v>0</v>
      </c>
      <c r="K219" s="228" t="s">
        <v>133</v>
      </c>
      <c r="L219" s="44"/>
      <c r="M219" s="233" t="s">
        <v>1</v>
      </c>
      <c r="N219" s="234" t="s">
        <v>41</v>
      </c>
      <c r="O219" s="91"/>
      <c r="P219" s="235">
        <f>O219*H219</f>
        <v>0</v>
      </c>
      <c r="Q219" s="235">
        <v>0</v>
      </c>
      <c r="R219" s="235">
        <f>Q219*H219</f>
        <v>0</v>
      </c>
      <c r="S219" s="235">
        <v>0</v>
      </c>
      <c r="T219" s="236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37" t="s">
        <v>134</v>
      </c>
      <c r="AT219" s="237" t="s">
        <v>129</v>
      </c>
      <c r="AU219" s="237" t="s">
        <v>85</v>
      </c>
      <c r="AY219" s="17" t="s">
        <v>127</v>
      </c>
      <c r="BE219" s="238">
        <f>IF(N219="základní",J219,0)</f>
        <v>0</v>
      </c>
      <c r="BF219" s="238">
        <f>IF(N219="snížená",J219,0)</f>
        <v>0</v>
      </c>
      <c r="BG219" s="238">
        <f>IF(N219="zákl. přenesená",J219,0)</f>
        <v>0</v>
      </c>
      <c r="BH219" s="238">
        <f>IF(N219="sníž. přenesená",J219,0)</f>
        <v>0</v>
      </c>
      <c r="BI219" s="238">
        <f>IF(N219="nulová",J219,0)</f>
        <v>0</v>
      </c>
      <c r="BJ219" s="17" t="s">
        <v>83</v>
      </c>
      <c r="BK219" s="238">
        <f>ROUND(I219*H219,2)</f>
        <v>0</v>
      </c>
      <c r="BL219" s="17" t="s">
        <v>134</v>
      </c>
      <c r="BM219" s="237" t="s">
        <v>518</v>
      </c>
    </row>
    <row r="220" s="13" customFormat="1">
      <c r="A220" s="13"/>
      <c r="B220" s="239"/>
      <c r="C220" s="240"/>
      <c r="D220" s="241" t="s">
        <v>136</v>
      </c>
      <c r="E220" s="242" t="s">
        <v>1</v>
      </c>
      <c r="F220" s="243" t="s">
        <v>485</v>
      </c>
      <c r="G220" s="240"/>
      <c r="H220" s="242" t="s">
        <v>1</v>
      </c>
      <c r="I220" s="244"/>
      <c r="J220" s="240"/>
      <c r="K220" s="240"/>
      <c r="L220" s="245"/>
      <c r="M220" s="246"/>
      <c r="N220" s="247"/>
      <c r="O220" s="247"/>
      <c r="P220" s="247"/>
      <c r="Q220" s="247"/>
      <c r="R220" s="247"/>
      <c r="S220" s="247"/>
      <c r="T220" s="248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9" t="s">
        <v>136</v>
      </c>
      <c r="AU220" s="249" t="s">
        <v>85</v>
      </c>
      <c r="AV220" s="13" t="s">
        <v>83</v>
      </c>
      <c r="AW220" s="13" t="s">
        <v>32</v>
      </c>
      <c r="AX220" s="13" t="s">
        <v>76</v>
      </c>
      <c r="AY220" s="249" t="s">
        <v>127</v>
      </c>
    </row>
    <row r="221" s="14" customFormat="1">
      <c r="A221" s="14"/>
      <c r="B221" s="250"/>
      <c r="C221" s="251"/>
      <c r="D221" s="241" t="s">
        <v>136</v>
      </c>
      <c r="E221" s="252" t="s">
        <v>1</v>
      </c>
      <c r="F221" s="253" t="s">
        <v>519</v>
      </c>
      <c r="G221" s="251"/>
      <c r="H221" s="254">
        <v>7.7110000000000003</v>
      </c>
      <c r="I221" s="255"/>
      <c r="J221" s="251"/>
      <c r="K221" s="251"/>
      <c r="L221" s="256"/>
      <c r="M221" s="257"/>
      <c r="N221" s="258"/>
      <c r="O221" s="258"/>
      <c r="P221" s="258"/>
      <c r="Q221" s="258"/>
      <c r="R221" s="258"/>
      <c r="S221" s="258"/>
      <c r="T221" s="259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0" t="s">
        <v>136</v>
      </c>
      <c r="AU221" s="260" t="s">
        <v>85</v>
      </c>
      <c r="AV221" s="14" t="s">
        <v>85</v>
      </c>
      <c r="AW221" s="14" t="s">
        <v>32</v>
      </c>
      <c r="AX221" s="14" t="s">
        <v>76</v>
      </c>
      <c r="AY221" s="260" t="s">
        <v>127</v>
      </c>
    </row>
    <row r="222" s="15" customFormat="1">
      <c r="A222" s="15"/>
      <c r="B222" s="261"/>
      <c r="C222" s="262"/>
      <c r="D222" s="241" t="s">
        <v>136</v>
      </c>
      <c r="E222" s="263" t="s">
        <v>1</v>
      </c>
      <c r="F222" s="264" t="s">
        <v>139</v>
      </c>
      <c r="G222" s="262"/>
      <c r="H222" s="265">
        <v>7.7110000000000003</v>
      </c>
      <c r="I222" s="266"/>
      <c r="J222" s="262"/>
      <c r="K222" s="262"/>
      <c r="L222" s="267"/>
      <c r="M222" s="268"/>
      <c r="N222" s="269"/>
      <c r="O222" s="269"/>
      <c r="P222" s="269"/>
      <c r="Q222" s="269"/>
      <c r="R222" s="269"/>
      <c r="S222" s="269"/>
      <c r="T222" s="270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71" t="s">
        <v>136</v>
      </c>
      <c r="AU222" s="271" t="s">
        <v>85</v>
      </c>
      <c r="AV222" s="15" t="s">
        <v>134</v>
      </c>
      <c r="AW222" s="15" t="s">
        <v>32</v>
      </c>
      <c r="AX222" s="15" t="s">
        <v>83</v>
      </c>
      <c r="AY222" s="271" t="s">
        <v>127</v>
      </c>
    </row>
    <row r="223" s="2" customFormat="1" ht="16.5" customHeight="1">
      <c r="A223" s="38"/>
      <c r="B223" s="39"/>
      <c r="C223" s="226" t="s">
        <v>239</v>
      </c>
      <c r="D223" s="226" t="s">
        <v>129</v>
      </c>
      <c r="E223" s="227" t="s">
        <v>335</v>
      </c>
      <c r="F223" s="228" t="s">
        <v>336</v>
      </c>
      <c r="G223" s="229" t="s">
        <v>337</v>
      </c>
      <c r="H223" s="230">
        <v>7.6180000000000003</v>
      </c>
      <c r="I223" s="231"/>
      <c r="J223" s="232">
        <f>ROUND(I223*H223,2)</f>
        <v>0</v>
      </c>
      <c r="K223" s="228" t="s">
        <v>133</v>
      </c>
      <c r="L223" s="44"/>
      <c r="M223" s="233" t="s">
        <v>1</v>
      </c>
      <c r="N223" s="234" t="s">
        <v>41</v>
      </c>
      <c r="O223" s="91"/>
      <c r="P223" s="235">
        <f>O223*H223</f>
        <v>0</v>
      </c>
      <c r="Q223" s="235">
        <v>0</v>
      </c>
      <c r="R223" s="235">
        <f>Q223*H223</f>
        <v>0</v>
      </c>
      <c r="S223" s="235">
        <v>0</v>
      </c>
      <c r="T223" s="236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7" t="s">
        <v>134</v>
      </c>
      <c r="AT223" s="237" t="s">
        <v>129</v>
      </c>
      <c r="AU223" s="237" t="s">
        <v>85</v>
      </c>
      <c r="AY223" s="17" t="s">
        <v>127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7" t="s">
        <v>83</v>
      </c>
      <c r="BK223" s="238">
        <f>ROUND(I223*H223,2)</f>
        <v>0</v>
      </c>
      <c r="BL223" s="17" t="s">
        <v>134</v>
      </c>
      <c r="BM223" s="237" t="s">
        <v>520</v>
      </c>
    </row>
    <row r="224" s="13" customFormat="1">
      <c r="A224" s="13"/>
      <c r="B224" s="239"/>
      <c r="C224" s="240"/>
      <c r="D224" s="241" t="s">
        <v>136</v>
      </c>
      <c r="E224" s="242" t="s">
        <v>1</v>
      </c>
      <c r="F224" s="243" t="s">
        <v>465</v>
      </c>
      <c r="G224" s="240"/>
      <c r="H224" s="242" t="s">
        <v>1</v>
      </c>
      <c r="I224" s="244"/>
      <c r="J224" s="240"/>
      <c r="K224" s="240"/>
      <c r="L224" s="245"/>
      <c r="M224" s="246"/>
      <c r="N224" s="247"/>
      <c r="O224" s="247"/>
      <c r="P224" s="247"/>
      <c r="Q224" s="247"/>
      <c r="R224" s="247"/>
      <c r="S224" s="247"/>
      <c r="T224" s="24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9" t="s">
        <v>136</v>
      </c>
      <c r="AU224" s="249" t="s">
        <v>85</v>
      </c>
      <c r="AV224" s="13" t="s">
        <v>83</v>
      </c>
      <c r="AW224" s="13" t="s">
        <v>32</v>
      </c>
      <c r="AX224" s="13" t="s">
        <v>76</v>
      </c>
      <c r="AY224" s="249" t="s">
        <v>127</v>
      </c>
    </row>
    <row r="225" s="14" customFormat="1">
      <c r="A225" s="14"/>
      <c r="B225" s="250"/>
      <c r="C225" s="251"/>
      <c r="D225" s="241" t="s">
        <v>136</v>
      </c>
      <c r="E225" s="252" t="s">
        <v>1</v>
      </c>
      <c r="F225" s="253" t="s">
        <v>521</v>
      </c>
      <c r="G225" s="251"/>
      <c r="H225" s="254">
        <v>7.6180000000000003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0" t="s">
        <v>136</v>
      </c>
      <c r="AU225" s="260" t="s">
        <v>85</v>
      </c>
      <c r="AV225" s="14" t="s">
        <v>85</v>
      </c>
      <c r="AW225" s="14" t="s">
        <v>32</v>
      </c>
      <c r="AX225" s="14" t="s">
        <v>76</v>
      </c>
      <c r="AY225" s="260" t="s">
        <v>127</v>
      </c>
    </row>
    <row r="226" s="15" customFormat="1">
      <c r="A226" s="15"/>
      <c r="B226" s="261"/>
      <c r="C226" s="262"/>
      <c r="D226" s="241" t="s">
        <v>136</v>
      </c>
      <c r="E226" s="263" t="s">
        <v>1</v>
      </c>
      <c r="F226" s="264" t="s">
        <v>139</v>
      </c>
      <c r="G226" s="262"/>
      <c r="H226" s="265">
        <v>7.6180000000000003</v>
      </c>
      <c r="I226" s="266"/>
      <c r="J226" s="262"/>
      <c r="K226" s="262"/>
      <c r="L226" s="267"/>
      <c r="M226" s="268"/>
      <c r="N226" s="269"/>
      <c r="O226" s="269"/>
      <c r="P226" s="269"/>
      <c r="Q226" s="269"/>
      <c r="R226" s="269"/>
      <c r="S226" s="269"/>
      <c r="T226" s="270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71" t="s">
        <v>136</v>
      </c>
      <c r="AU226" s="271" t="s">
        <v>85</v>
      </c>
      <c r="AV226" s="15" t="s">
        <v>134</v>
      </c>
      <c r="AW226" s="15" t="s">
        <v>32</v>
      </c>
      <c r="AX226" s="15" t="s">
        <v>83</v>
      </c>
      <c r="AY226" s="271" t="s">
        <v>127</v>
      </c>
    </row>
    <row r="227" s="2" customFormat="1" ht="16.5" customHeight="1">
      <c r="A227" s="38"/>
      <c r="B227" s="39"/>
      <c r="C227" s="226" t="s">
        <v>244</v>
      </c>
      <c r="D227" s="226" t="s">
        <v>129</v>
      </c>
      <c r="E227" s="227" t="s">
        <v>335</v>
      </c>
      <c r="F227" s="228" t="s">
        <v>336</v>
      </c>
      <c r="G227" s="229" t="s">
        <v>337</v>
      </c>
      <c r="H227" s="230">
        <v>0.19400000000000001</v>
      </c>
      <c r="I227" s="231"/>
      <c r="J227" s="232">
        <f>ROUND(I227*H227,2)</f>
        <v>0</v>
      </c>
      <c r="K227" s="228" t="s">
        <v>133</v>
      </c>
      <c r="L227" s="44"/>
      <c r="M227" s="233" t="s">
        <v>1</v>
      </c>
      <c r="N227" s="234" t="s">
        <v>41</v>
      </c>
      <c r="O227" s="91"/>
      <c r="P227" s="235">
        <f>O227*H227</f>
        <v>0</v>
      </c>
      <c r="Q227" s="235">
        <v>0</v>
      </c>
      <c r="R227" s="235">
        <f>Q227*H227</f>
        <v>0</v>
      </c>
      <c r="S227" s="235">
        <v>0</v>
      </c>
      <c r="T227" s="236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7" t="s">
        <v>134</v>
      </c>
      <c r="AT227" s="237" t="s">
        <v>129</v>
      </c>
      <c r="AU227" s="237" t="s">
        <v>85</v>
      </c>
      <c r="AY227" s="17" t="s">
        <v>127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7" t="s">
        <v>83</v>
      </c>
      <c r="BK227" s="238">
        <f>ROUND(I227*H227,2)</f>
        <v>0</v>
      </c>
      <c r="BL227" s="17" t="s">
        <v>134</v>
      </c>
      <c r="BM227" s="237" t="s">
        <v>522</v>
      </c>
    </row>
    <row r="228" s="13" customFormat="1">
      <c r="A228" s="13"/>
      <c r="B228" s="239"/>
      <c r="C228" s="240"/>
      <c r="D228" s="241" t="s">
        <v>136</v>
      </c>
      <c r="E228" s="242" t="s">
        <v>1</v>
      </c>
      <c r="F228" s="243" t="s">
        <v>503</v>
      </c>
      <c r="G228" s="240"/>
      <c r="H228" s="242" t="s">
        <v>1</v>
      </c>
      <c r="I228" s="244"/>
      <c r="J228" s="240"/>
      <c r="K228" s="240"/>
      <c r="L228" s="245"/>
      <c r="M228" s="246"/>
      <c r="N228" s="247"/>
      <c r="O228" s="247"/>
      <c r="P228" s="247"/>
      <c r="Q228" s="247"/>
      <c r="R228" s="247"/>
      <c r="S228" s="247"/>
      <c r="T228" s="24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9" t="s">
        <v>136</v>
      </c>
      <c r="AU228" s="249" t="s">
        <v>85</v>
      </c>
      <c r="AV228" s="13" t="s">
        <v>83</v>
      </c>
      <c r="AW228" s="13" t="s">
        <v>32</v>
      </c>
      <c r="AX228" s="13" t="s">
        <v>76</v>
      </c>
      <c r="AY228" s="249" t="s">
        <v>127</v>
      </c>
    </row>
    <row r="229" s="14" customFormat="1">
      <c r="A229" s="14"/>
      <c r="B229" s="250"/>
      <c r="C229" s="251"/>
      <c r="D229" s="241" t="s">
        <v>136</v>
      </c>
      <c r="E229" s="252" t="s">
        <v>1</v>
      </c>
      <c r="F229" s="253" t="s">
        <v>523</v>
      </c>
      <c r="G229" s="251"/>
      <c r="H229" s="254">
        <v>0.19400000000000001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0" t="s">
        <v>136</v>
      </c>
      <c r="AU229" s="260" t="s">
        <v>85</v>
      </c>
      <c r="AV229" s="14" t="s">
        <v>85</v>
      </c>
      <c r="AW229" s="14" t="s">
        <v>32</v>
      </c>
      <c r="AX229" s="14" t="s">
        <v>76</v>
      </c>
      <c r="AY229" s="260" t="s">
        <v>127</v>
      </c>
    </row>
    <row r="230" s="15" customFormat="1">
      <c r="A230" s="15"/>
      <c r="B230" s="261"/>
      <c r="C230" s="262"/>
      <c r="D230" s="241" t="s">
        <v>136</v>
      </c>
      <c r="E230" s="263" t="s">
        <v>1</v>
      </c>
      <c r="F230" s="264" t="s">
        <v>139</v>
      </c>
      <c r="G230" s="262"/>
      <c r="H230" s="265">
        <v>0.19400000000000001</v>
      </c>
      <c r="I230" s="266"/>
      <c r="J230" s="262"/>
      <c r="K230" s="262"/>
      <c r="L230" s="267"/>
      <c r="M230" s="268"/>
      <c r="N230" s="269"/>
      <c r="O230" s="269"/>
      <c r="P230" s="269"/>
      <c r="Q230" s="269"/>
      <c r="R230" s="269"/>
      <c r="S230" s="269"/>
      <c r="T230" s="270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71" t="s">
        <v>136</v>
      </c>
      <c r="AU230" s="271" t="s">
        <v>85</v>
      </c>
      <c r="AV230" s="15" t="s">
        <v>134</v>
      </c>
      <c r="AW230" s="15" t="s">
        <v>32</v>
      </c>
      <c r="AX230" s="15" t="s">
        <v>83</v>
      </c>
      <c r="AY230" s="271" t="s">
        <v>127</v>
      </c>
    </row>
    <row r="231" s="2" customFormat="1" ht="16.5" customHeight="1">
      <c r="A231" s="38"/>
      <c r="B231" s="39"/>
      <c r="C231" s="226" t="s">
        <v>250</v>
      </c>
      <c r="D231" s="226" t="s">
        <v>129</v>
      </c>
      <c r="E231" s="227" t="s">
        <v>341</v>
      </c>
      <c r="F231" s="228" t="s">
        <v>342</v>
      </c>
      <c r="G231" s="229" t="s">
        <v>318</v>
      </c>
      <c r="H231" s="230">
        <v>190</v>
      </c>
      <c r="I231" s="231"/>
      <c r="J231" s="232">
        <f>ROUND(I231*H231,2)</f>
        <v>0</v>
      </c>
      <c r="K231" s="228" t="s">
        <v>133</v>
      </c>
      <c r="L231" s="44"/>
      <c r="M231" s="233" t="s">
        <v>1</v>
      </c>
      <c r="N231" s="234" t="s">
        <v>41</v>
      </c>
      <c r="O231" s="91"/>
      <c r="P231" s="235">
        <f>O231*H231</f>
        <v>0</v>
      </c>
      <c r="Q231" s="235">
        <v>0</v>
      </c>
      <c r="R231" s="235">
        <f>Q231*H231</f>
        <v>0</v>
      </c>
      <c r="S231" s="235">
        <v>0</v>
      </c>
      <c r="T231" s="236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37" t="s">
        <v>134</v>
      </c>
      <c r="AT231" s="237" t="s">
        <v>129</v>
      </c>
      <c r="AU231" s="237" t="s">
        <v>85</v>
      </c>
      <c r="AY231" s="17" t="s">
        <v>127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7" t="s">
        <v>83</v>
      </c>
      <c r="BK231" s="238">
        <f>ROUND(I231*H231,2)</f>
        <v>0</v>
      </c>
      <c r="BL231" s="17" t="s">
        <v>134</v>
      </c>
      <c r="BM231" s="237" t="s">
        <v>524</v>
      </c>
    </row>
    <row r="232" s="13" customFormat="1">
      <c r="A232" s="13"/>
      <c r="B232" s="239"/>
      <c r="C232" s="240"/>
      <c r="D232" s="241" t="s">
        <v>136</v>
      </c>
      <c r="E232" s="242" t="s">
        <v>1</v>
      </c>
      <c r="F232" s="243" t="s">
        <v>456</v>
      </c>
      <c r="G232" s="240"/>
      <c r="H232" s="242" t="s">
        <v>1</v>
      </c>
      <c r="I232" s="244"/>
      <c r="J232" s="240"/>
      <c r="K232" s="240"/>
      <c r="L232" s="245"/>
      <c r="M232" s="246"/>
      <c r="N232" s="247"/>
      <c r="O232" s="247"/>
      <c r="P232" s="247"/>
      <c r="Q232" s="247"/>
      <c r="R232" s="247"/>
      <c r="S232" s="247"/>
      <c r="T232" s="24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9" t="s">
        <v>136</v>
      </c>
      <c r="AU232" s="249" t="s">
        <v>85</v>
      </c>
      <c r="AV232" s="13" t="s">
        <v>83</v>
      </c>
      <c r="AW232" s="13" t="s">
        <v>32</v>
      </c>
      <c r="AX232" s="13" t="s">
        <v>76</v>
      </c>
      <c r="AY232" s="249" t="s">
        <v>127</v>
      </c>
    </row>
    <row r="233" s="14" customFormat="1">
      <c r="A233" s="14"/>
      <c r="B233" s="250"/>
      <c r="C233" s="251"/>
      <c r="D233" s="241" t="s">
        <v>136</v>
      </c>
      <c r="E233" s="252" t="s">
        <v>1</v>
      </c>
      <c r="F233" s="253" t="s">
        <v>457</v>
      </c>
      <c r="G233" s="251"/>
      <c r="H233" s="254">
        <v>190</v>
      </c>
      <c r="I233" s="255"/>
      <c r="J233" s="251"/>
      <c r="K233" s="251"/>
      <c r="L233" s="256"/>
      <c r="M233" s="257"/>
      <c r="N233" s="258"/>
      <c r="O233" s="258"/>
      <c r="P233" s="258"/>
      <c r="Q233" s="258"/>
      <c r="R233" s="258"/>
      <c r="S233" s="258"/>
      <c r="T233" s="25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0" t="s">
        <v>136</v>
      </c>
      <c r="AU233" s="260" t="s">
        <v>85</v>
      </c>
      <c r="AV233" s="14" t="s">
        <v>85</v>
      </c>
      <c r="AW233" s="14" t="s">
        <v>32</v>
      </c>
      <c r="AX233" s="14" t="s">
        <v>76</v>
      </c>
      <c r="AY233" s="260" t="s">
        <v>127</v>
      </c>
    </row>
    <row r="234" s="15" customFormat="1">
      <c r="A234" s="15"/>
      <c r="B234" s="261"/>
      <c r="C234" s="262"/>
      <c r="D234" s="241" t="s">
        <v>136</v>
      </c>
      <c r="E234" s="263" t="s">
        <v>1</v>
      </c>
      <c r="F234" s="264" t="s">
        <v>139</v>
      </c>
      <c r="G234" s="262"/>
      <c r="H234" s="265">
        <v>190</v>
      </c>
      <c r="I234" s="266"/>
      <c r="J234" s="262"/>
      <c r="K234" s="262"/>
      <c r="L234" s="267"/>
      <c r="M234" s="268"/>
      <c r="N234" s="269"/>
      <c r="O234" s="269"/>
      <c r="P234" s="269"/>
      <c r="Q234" s="269"/>
      <c r="R234" s="269"/>
      <c r="S234" s="269"/>
      <c r="T234" s="270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71" t="s">
        <v>136</v>
      </c>
      <c r="AU234" s="271" t="s">
        <v>85</v>
      </c>
      <c r="AV234" s="15" t="s">
        <v>134</v>
      </c>
      <c r="AW234" s="15" t="s">
        <v>32</v>
      </c>
      <c r="AX234" s="15" t="s">
        <v>83</v>
      </c>
      <c r="AY234" s="271" t="s">
        <v>127</v>
      </c>
    </row>
    <row r="235" s="2" customFormat="1" ht="16.5" customHeight="1">
      <c r="A235" s="38"/>
      <c r="B235" s="39"/>
      <c r="C235" s="226" t="s">
        <v>256</v>
      </c>
      <c r="D235" s="226" t="s">
        <v>129</v>
      </c>
      <c r="E235" s="227" t="s">
        <v>341</v>
      </c>
      <c r="F235" s="228" t="s">
        <v>342</v>
      </c>
      <c r="G235" s="229" t="s">
        <v>318</v>
      </c>
      <c r="H235" s="230">
        <v>4.2839999999999998</v>
      </c>
      <c r="I235" s="231"/>
      <c r="J235" s="232">
        <f>ROUND(I235*H235,2)</f>
        <v>0</v>
      </c>
      <c r="K235" s="228" t="s">
        <v>133</v>
      </c>
      <c r="L235" s="44"/>
      <c r="M235" s="233" t="s">
        <v>1</v>
      </c>
      <c r="N235" s="234" t="s">
        <v>41</v>
      </c>
      <c r="O235" s="91"/>
      <c r="P235" s="235">
        <f>O235*H235</f>
        <v>0</v>
      </c>
      <c r="Q235" s="235">
        <v>0</v>
      </c>
      <c r="R235" s="235">
        <f>Q235*H235</f>
        <v>0</v>
      </c>
      <c r="S235" s="235">
        <v>0</v>
      </c>
      <c r="T235" s="236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7" t="s">
        <v>134</v>
      </c>
      <c r="AT235" s="237" t="s">
        <v>129</v>
      </c>
      <c r="AU235" s="237" t="s">
        <v>85</v>
      </c>
      <c r="AY235" s="17" t="s">
        <v>127</v>
      </c>
      <c r="BE235" s="238">
        <f>IF(N235="základní",J235,0)</f>
        <v>0</v>
      </c>
      <c r="BF235" s="238">
        <f>IF(N235="snížená",J235,0)</f>
        <v>0</v>
      </c>
      <c r="BG235" s="238">
        <f>IF(N235="zákl. přenesená",J235,0)</f>
        <v>0</v>
      </c>
      <c r="BH235" s="238">
        <f>IF(N235="sníž. přenesená",J235,0)</f>
        <v>0</v>
      </c>
      <c r="BI235" s="238">
        <f>IF(N235="nulová",J235,0)</f>
        <v>0</v>
      </c>
      <c r="BJ235" s="17" t="s">
        <v>83</v>
      </c>
      <c r="BK235" s="238">
        <f>ROUND(I235*H235,2)</f>
        <v>0</v>
      </c>
      <c r="BL235" s="17" t="s">
        <v>134</v>
      </c>
      <c r="BM235" s="237" t="s">
        <v>525</v>
      </c>
    </row>
    <row r="236" s="13" customFormat="1">
      <c r="A236" s="13"/>
      <c r="B236" s="239"/>
      <c r="C236" s="240"/>
      <c r="D236" s="241" t="s">
        <v>136</v>
      </c>
      <c r="E236" s="242" t="s">
        <v>1</v>
      </c>
      <c r="F236" s="243" t="s">
        <v>485</v>
      </c>
      <c r="G236" s="240"/>
      <c r="H236" s="242" t="s">
        <v>1</v>
      </c>
      <c r="I236" s="244"/>
      <c r="J236" s="240"/>
      <c r="K236" s="240"/>
      <c r="L236" s="245"/>
      <c r="M236" s="246"/>
      <c r="N236" s="247"/>
      <c r="O236" s="247"/>
      <c r="P236" s="247"/>
      <c r="Q236" s="247"/>
      <c r="R236" s="247"/>
      <c r="S236" s="247"/>
      <c r="T236" s="24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9" t="s">
        <v>136</v>
      </c>
      <c r="AU236" s="249" t="s">
        <v>85</v>
      </c>
      <c r="AV236" s="13" t="s">
        <v>83</v>
      </c>
      <c r="AW236" s="13" t="s">
        <v>32</v>
      </c>
      <c r="AX236" s="13" t="s">
        <v>76</v>
      </c>
      <c r="AY236" s="249" t="s">
        <v>127</v>
      </c>
    </row>
    <row r="237" s="14" customFormat="1">
      <c r="A237" s="14"/>
      <c r="B237" s="250"/>
      <c r="C237" s="251"/>
      <c r="D237" s="241" t="s">
        <v>136</v>
      </c>
      <c r="E237" s="252" t="s">
        <v>1</v>
      </c>
      <c r="F237" s="253" t="s">
        <v>526</v>
      </c>
      <c r="G237" s="251"/>
      <c r="H237" s="254">
        <v>4.2839999999999998</v>
      </c>
      <c r="I237" s="255"/>
      <c r="J237" s="251"/>
      <c r="K237" s="251"/>
      <c r="L237" s="256"/>
      <c r="M237" s="257"/>
      <c r="N237" s="258"/>
      <c r="O237" s="258"/>
      <c r="P237" s="258"/>
      <c r="Q237" s="258"/>
      <c r="R237" s="258"/>
      <c r="S237" s="258"/>
      <c r="T237" s="25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0" t="s">
        <v>136</v>
      </c>
      <c r="AU237" s="260" t="s">
        <v>85</v>
      </c>
      <c r="AV237" s="14" t="s">
        <v>85</v>
      </c>
      <c r="AW237" s="14" t="s">
        <v>32</v>
      </c>
      <c r="AX237" s="14" t="s">
        <v>76</v>
      </c>
      <c r="AY237" s="260" t="s">
        <v>127</v>
      </c>
    </row>
    <row r="238" s="15" customFormat="1">
      <c r="A238" s="15"/>
      <c r="B238" s="261"/>
      <c r="C238" s="262"/>
      <c r="D238" s="241" t="s">
        <v>136</v>
      </c>
      <c r="E238" s="263" t="s">
        <v>1</v>
      </c>
      <c r="F238" s="264" t="s">
        <v>139</v>
      </c>
      <c r="G238" s="262"/>
      <c r="H238" s="265">
        <v>4.2839999999999998</v>
      </c>
      <c r="I238" s="266"/>
      <c r="J238" s="262"/>
      <c r="K238" s="262"/>
      <c r="L238" s="267"/>
      <c r="M238" s="268"/>
      <c r="N238" s="269"/>
      <c r="O238" s="269"/>
      <c r="P238" s="269"/>
      <c r="Q238" s="269"/>
      <c r="R238" s="269"/>
      <c r="S238" s="269"/>
      <c r="T238" s="270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71" t="s">
        <v>136</v>
      </c>
      <c r="AU238" s="271" t="s">
        <v>85</v>
      </c>
      <c r="AV238" s="15" t="s">
        <v>134</v>
      </c>
      <c r="AW238" s="15" t="s">
        <v>32</v>
      </c>
      <c r="AX238" s="15" t="s">
        <v>83</v>
      </c>
      <c r="AY238" s="271" t="s">
        <v>127</v>
      </c>
    </row>
    <row r="239" s="2" customFormat="1" ht="16.5" customHeight="1">
      <c r="A239" s="38"/>
      <c r="B239" s="39"/>
      <c r="C239" s="226" t="s">
        <v>261</v>
      </c>
      <c r="D239" s="226" t="s">
        <v>129</v>
      </c>
      <c r="E239" s="227" t="s">
        <v>341</v>
      </c>
      <c r="F239" s="228" t="s">
        <v>342</v>
      </c>
      <c r="G239" s="229" t="s">
        <v>318</v>
      </c>
      <c r="H239" s="230">
        <v>4.2320000000000002</v>
      </c>
      <c r="I239" s="231"/>
      <c r="J239" s="232">
        <f>ROUND(I239*H239,2)</f>
        <v>0</v>
      </c>
      <c r="K239" s="228" t="s">
        <v>133</v>
      </c>
      <c r="L239" s="44"/>
      <c r="M239" s="233" t="s">
        <v>1</v>
      </c>
      <c r="N239" s="234" t="s">
        <v>41</v>
      </c>
      <c r="O239" s="91"/>
      <c r="P239" s="235">
        <f>O239*H239</f>
        <v>0</v>
      </c>
      <c r="Q239" s="235">
        <v>0</v>
      </c>
      <c r="R239" s="235">
        <f>Q239*H239</f>
        <v>0</v>
      </c>
      <c r="S239" s="235">
        <v>0</v>
      </c>
      <c r="T239" s="236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37" t="s">
        <v>134</v>
      </c>
      <c r="AT239" s="237" t="s">
        <v>129</v>
      </c>
      <c r="AU239" s="237" t="s">
        <v>85</v>
      </c>
      <c r="AY239" s="17" t="s">
        <v>127</v>
      </c>
      <c r="BE239" s="238">
        <f>IF(N239="základní",J239,0)</f>
        <v>0</v>
      </c>
      <c r="BF239" s="238">
        <f>IF(N239="snížená",J239,0)</f>
        <v>0</v>
      </c>
      <c r="BG239" s="238">
        <f>IF(N239="zákl. přenesená",J239,0)</f>
        <v>0</v>
      </c>
      <c r="BH239" s="238">
        <f>IF(N239="sníž. přenesená",J239,0)</f>
        <v>0</v>
      </c>
      <c r="BI239" s="238">
        <f>IF(N239="nulová",J239,0)</f>
        <v>0</v>
      </c>
      <c r="BJ239" s="17" t="s">
        <v>83</v>
      </c>
      <c r="BK239" s="238">
        <f>ROUND(I239*H239,2)</f>
        <v>0</v>
      </c>
      <c r="BL239" s="17" t="s">
        <v>134</v>
      </c>
      <c r="BM239" s="237" t="s">
        <v>527</v>
      </c>
    </row>
    <row r="240" s="13" customFormat="1">
      <c r="A240" s="13"/>
      <c r="B240" s="239"/>
      <c r="C240" s="240"/>
      <c r="D240" s="241" t="s">
        <v>136</v>
      </c>
      <c r="E240" s="242" t="s">
        <v>1</v>
      </c>
      <c r="F240" s="243" t="s">
        <v>465</v>
      </c>
      <c r="G240" s="240"/>
      <c r="H240" s="242" t="s">
        <v>1</v>
      </c>
      <c r="I240" s="244"/>
      <c r="J240" s="240"/>
      <c r="K240" s="240"/>
      <c r="L240" s="245"/>
      <c r="M240" s="246"/>
      <c r="N240" s="247"/>
      <c r="O240" s="247"/>
      <c r="P240" s="247"/>
      <c r="Q240" s="247"/>
      <c r="R240" s="247"/>
      <c r="S240" s="247"/>
      <c r="T240" s="248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9" t="s">
        <v>136</v>
      </c>
      <c r="AU240" s="249" t="s">
        <v>85</v>
      </c>
      <c r="AV240" s="13" t="s">
        <v>83</v>
      </c>
      <c r="AW240" s="13" t="s">
        <v>32</v>
      </c>
      <c r="AX240" s="13" t="s">
        <v>76</v>
      </c>
      <c r="AY240" s="249" t="s">
        <v>127</v>
      </c>
    </row>
    <row r="241" s="14" customFormat="1">
      <c r="A241" s="14"/>
      <c r="B241" s="250"/>
      <c r="C241" s="251"/>
      <c r="D241" s="241" t="s">
        <v>136</v>
      </c>
      <c r="E241" s="252" t="s">
        <v>1</v>
      </c>
      <c r="F241" s="253" t="s">
        <v>528</v>
      </c>
      <c r="G241" s="251"/>
      <c r="H241" s="254">
        <v>4.2320000000000002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0" t="s">
        <v>136</v>
      </c>
      <c r="AU241" s="260" t="s">
        <v>85</v>
      </c>
      <c r="AV241" s="14" t="s">
        <v>85</v>
      </c>
      <c r="AW241" s="14" t="s">
        <v>32</v>
      </c>
      <c r="AX241" s="14" t="s">
        <v>76</v>
      </c>
      <c r="AY241" s="260" t="s">
        <v>127</v>
      </c>
    </row>
    <row r="242" s="15" customFormat="1">
      <c r="A242" s="15"/>
      <c r="B242" s="261"/>
      <c r="C242" s="262"/>
      <c r="D242" s="241" t="s">
        <v>136</v>
      </c>
      <c r="E242" s="263" t="s">
        <v>1</v>
      </c>
      <c r="F242" s="264" t="s">
        <v>139</v>
      </c>
      <c r="G242" s="262"/>
      <c r="H242" s="265">
        <v>4.2320000000000002</v>
      </c>
      <c r="I242" s="266"/>
      <c r="J242" s="262"/>
      <c r="K242" s="262"/>
      <c r="L242" s="267"/>
      <c r="M242" s="268"/>
      <c r="N242" s="269"/>
      <c r="O242" s="269"/>
      <c r="P242" s="269"/>
      <c r="Q242" s="269"/>
      <c r="R242" s="269"/>
      <c r="S242" s="269"/>
      <c r="T242" s="270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71" t="s">
        <v>136</v>
      </c>
      <c r="AU242" s="271" t="s">
        <v>85</v>
      </c>
      <c r="AV242" s="15" t="s">
        <v>134</v>
      </c>
      <c r="AW242" s="15" t="s">
        <v>32</v>
      </c>
      <c r="AX242" s="15" t="s">
        <v>83</v>
      </c>
      <c r="AY242" s="271" t="s">
        <v>127</v>
      </c>
    </row>
    <row r="243" s="2" customFormat="1" ht="16.5" customHeight="1">
      <c r="A243" s="38"/>
      <c r="B243" s="39"/>
      <c r="C243" s="226" t="s">
        <v>265</v>
      </c>
      <c r="D243" s="226" t="s">
        <v>129</v>
      </c>
      <c r="E243" s="227" t="s">
        <v>341</v>
      </c>
      <c r="F243" s="228" t="s">
        <v>342</v>
      </c>
      <c r="G243" s="229" t="s">
        <v>318</v>
      </c>
      <c r="H243" s="230">
        <v>0.108</v>
      </c>
      <c r="I243" s="231"/>
      <c r="J243" s="232">
        <f>ROUND(I243*H243,2)</f>
        <v>0</v>
      </c>
      <c r="K243" s="228" t="s">
        <v>133</v>
      </c>
      <c r="L243" s="44"/>
      <c r="M243" s="233" t="s">
        <v>1</v>
      </c>
      <c r="N243" s="234" t="s">
        <v>41</v>
      </c>
      <c r="O243" s="91"/>
      <c r="P243" s="235">
        <f>O243*H243</f>
        <v>0</v>
      </c>
      <c r="Q243" s="235">
        <v>0</v>
      </c>
      <c r="R243" s="235">
        <f>Q243*H243</f>
        <v>0</v>
      </c>
      <c r="S243" s="235">
        <v>0</v>
      </c>
      <c r="T243" s="236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7" t="s">
        <v>134</v>
      </c>
      <c r="AT243" s="237" t="s">
        <v>129</v>
      </c>
      <c r="AU243" s="237" t="s">
        <v>85</v>
      </c>
      <c r="AY243" s="17" t="s">
        <v>127</v>
      </c>
      <c r="BE243" s="238">
        <f>IF(N243="základní",J243,0)</f>
        <v>0</v>
      </c>
      <c r="BF243" s="238">
        <f>IF(N243="snížená",J243,0)</f>
        <v>0</v>
      </c>
      <c r="BG243" s="238">
        <f>IF(N243="zákl. přenesená",J243,0)</f>
        <v>0</v>
      </c>
      <c r="BH243" s="238">
        <f>IF(N243="sníž. přenesená",J243,0)</f>
        <v>0</v>
      </c>
      <c r="BI243" s="238">
        <f>IF(N243="nulová",J243,0)</f>
        <v>0</v>
      </c>
      <c r="BJ243" s="17" t="s">
        <v>83</v>
      </c>
      <c r="BK243" s="238">
        <f>ROUND(I243*H243,2)</f>
        <v>0</v>
      </c>
      <c r="BL243" s="17" t="s">
        <v>134</v>
      </c>
      <c r="BM243" s="237" t="s">
        <v>529</v>
      </c>
    </row>
    <row r="244" s="13" customFormat="1">
      <c r="A244" s="13"/>
      <c r="B244" s="239"/>
      <c r="C244" s="240"/>
      <c r="D244" s="241" t="s">
        <v>136</v>
      </c>
      <c r="E244" s="242" t="s">
        <v>1</v>
      </c>
      <c r="F244" s="243" t="s">
        <v>503</v>
      </c>
      <c r="G244" s="240"/>
      <c r="H244" s="242" t="s">
        <v>1</v>
      </c>
      <c r="I244" s="244"/>
      <c r="J244" s="240"/>
      <c r="K244" s="240"/>
      <c r="L244" s="245"/>
      <c r="M244" s="246"/>
      <c r="N244" s="247"/>
      <c r="O244" s="247"/>
      <c r="P244" s="247"/>
      <c r="Q244" s="247"/>
      <c r="R244" s="247"/>
      <c r="S244" s="247"/>
      <c r="T244" s="24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9" t="s">
        <v>136</v>
      </c>
      <c r="AU244" s="249" t="s">
        <v>85</v>
      </c>
      <c r="AV244" s="13" t="s">
        <v>83</v>
      </c>
      <c r="AW244" s="13" t="s">
        <v>32</v>
      </c>
      <c r="AX244" s="13" t="s">
        <v>76</v>
      </c>
      <c r="AY244" s="249" t="s">
        <v>127</v>
      </c>
    </row>
    <row r="245" s="14" customFormat="1">
      <c r="A245" s="14"/>
      <c r="B245" s="250"/>
      <c r="C245" s="251"/>
      <c r="D245" s="241" t="s">
        <v>136</v>
      </c>
      <c r="E245" s="252" t="s">
        <v>1</v>
      </c>
      <c r="F245" s="253" t="s">
        <v>504</v>
      </c>
      <c r="G245" s="251"/>
      <c r="H245" s="254">
        <v>0.108</v>
      </c>
      <c r="I245" s="255"/>
      <c r="J245" s="251"/>
      <c r="K245" s="251"/>
      <c r="L245" s="256"/>
      <c r="M245" s="257"/>
      <c r="N245" s="258"/>
      <c r="O245" s="258"/>
      <c r="P245" s="258"/>
      <c r="Q245" s="258"/>
      <c r="R245" s="258"/>
      <c r="S245" s="258"/>
      <c r="T245" s="259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0" t="s">
        <v>136</v>
      </c>
      <c r="AU245" s="260" t="s">
        <v>85</v>
      </c>
      <c r="AV245" s="14" t="s">
        <v>85</v>
      </c>
      <c r="AW245" s="14" t="s">
        <v>32</v>
      </c>
      <c r="AX245" s="14" t="s">
        <v>76</v>
      </c>
      <c r="AY245" s="260" t="s">
        <v>127</v>
      </c>
    </row>
    <row r="246" s="15" customFormat="1">
      <c r="A246" s="15"/>
      <c r="B246" s="261"/>
      <c r="C246" s="262"/>
      <c r="D246" s="241" t="s">
        <v>136</v>
      </c>
      <c r="E246" s="263" t="s">
        <v>1</v>
      </c>
      <c r="F246" s="264" t="s">
        <v>139</v>
      </c>
      <c r="G246" s="262"/>
      <c r="H246" s="265">
        <v>0.108</v>
      </c>
      <c r="I246" s="266"/>
      <c r="J246" s="262"/>
      <c r="K246" s="262"/>
      <c r="L246" s="267"/>
      <c r="M246" s="268"/>
      <c r="N246" s="269"/>
      <c r="O246" s="269"/>
      <c r="P246" s="269"/>
      <c r="Q246" s="269"/>
      <c r="R246" s="269"/>
      <c r="S246" s="269"/>
      <c r="T246" s="270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71" t="s">
        <v>136</v>
      </c>
      <c r="AU246" s="271" t="s">
        <v>85</v>
      </c>
      <c r="AV246" s="15" t="s">
        <v>134</v>
      </c>
      <c r="AW246" s="15" t="s">
        <v>32</v>
      </c>
      <c r="AX246" s="15" t="s">
        <v>83</v>
      </c>
      <c r="AY246" s="271" t="s">
        <v>127</v>
      </c>
    </row>
    <row r="247" s="2" customFormat="1" ht="16.5" customHeight="1">
      <c r="A247" s="38"/>
      <c r="B247" s="39"/>
      <c r="C247" s="226" t="s">
        <v>270</v>
      </c>
      <c r="D247" s="226" t="s">
        <v>129</v>
      </c>
      <c r="E247" s="227" t="s">
        <v>530</v>
      </c>
      <c r="F247" s="228" t="s">
        <v>531</v>
      </c>
      <c r="G247" s="229" t="s">
        <v>318</v>
      </c>
      <c r="H247" s="230">
        <v>15.768000000000001</v>
      </c>
      <c r="I247" s="231"/>
      <c r="J247" s="232">
        <f>ROUND(I247*H247,2)</f>
        <v>0</v>
      </c>
      <c r="K247" s="228" t="s">
        <v>133</v>
      </c>
      <c r="L247" s="44"/>
      <c r="M247" s="233" t="s">
        <v>1</v>
      </c>
      <c r="N247" s="234" t="s">
        <v>41</v>
      </c>
      <c r="O247" s="91"/>
      <c r="P247" s="235">
        <f>O247*H247</f>
        <v>0</v>
      </c>
      <c r="Q247" s="235">
        <v>0</v>
      </c>
      <c r="R247" s="235">
        <f>Q247*H247</f>
        <v>0</v>
      </c>
      <c r="S247" s="235">
        <v>0</v>
      </c>
      <c r="T247" s="236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7" t="s">
        <v>134</v>
      </c>
      <c r="AT247" s="237" t="s">
        <v>129</v>
      </c>
      <c r="AU247" s="237" t="s">
        <v>85</v>
      </c>
      <c r="AY247" s="17" t="s">
        <v>127</v>
      </c>
      <c r="BE247" s="238">
        <f>IF(N247="základní",J247,0)</f>
        <v>0</v>
      </c>
      <c r="BF247" s="238">
        <f>IF(N247="snížená",J247,0)</f>
        <v>0</v>
      </c>
      <c r="BG247" s="238">
        <f>IF(N247="zákl. přenesená",J247,0)</f>
        <v>0</v>
      </c>
      <c r="BH247" s="238">
        <f>IF(N247="sníž. přenesená",J247,0)</f>
        <v>0</v>
      </c>
      <c r="BI247" s="238">
        <f>IF(N247="nulová",J247,0)</f>
        <v>0</v>
      </c>
      <c r="BJ247" s="17" t="s">
        <v>83</v>
      </c>
      <c r="BK247" s="238">
        <f>ROUND(I247*H247,2)</f>
        <v>0</v>
      </c>
      <c r="BL247" s="17" t="s">
        <v>134</v>
      </c>
      <c r="BM247" s="237" t="s">
        <v>532</v>
      </c>
    </row>
    <row r="248" s="13" customFormat="1">
      <c r="A248" s="13"/>
      <c r="B248" s="239"/>
      <c r="C248" s="240"/>
      <c r="D248" s="241" t="s">
        <v>136</v>
      </c>
      <c r="E248" s="242" t="s">
        <v>1</v>
      </c>
      <c r="F248" s="243" t="s">
        <v>465</v>
      </c>
      <c r="G248" s="240"/>
      <c r="H248" s="242" t="s">
        <v>1</v>
      </c>
      <c r="I248" s="244"/>
      <c r="J248" s="240"/>
      <c r="K248" s="240"/>
      <c r="L248" s="245"/>
      <c r="M248" s="246"/>
      <c r="N248" s="247"/>
      <c r="O248" s="247"/>
      <c r="P248" s="247"/>
      <c r="Q248" s="247"/>
      <c r="R248" s="247"/>
      <c r="S248" s="247"/>
      <c r="T248" s="24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9" t="s">
        <v>136</v>
      </c>
      <c r="AU248" s="249" t="s">
        <v>85</v>
      </c>
      <c r="AV248" s="13" t="s">
        <v>83</v>
      </c>
      <c r="AW248" s="13" t="s">
        <v>32</v>
      </c>
      <c r="AX248" s="13" t="s">
        <v>76</v>
      </c>
      <c r="AY248" s="249" t="s">
        <v>127</v>
      </c>
    </row>
    <row r="249" s="14" customFormat="1">
      <c r="A249" s="14"/>
      <c r="B249" s="250"/>
      <c r="C249" s="251"/>
      <c r="D249" s="241" t="s">
        <v>136</v>
      </c>
      <c r="E249" s="252" t="s">
        <v>1</v>
      </c>
      <c r="F249" s="253" t="s">
        <v>533</v>
      </c>
      <c r="G249" s="251"/>
      <c r="H249" s="254">
        <v>15.768000000000001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0" t="s">
        <v>136</v>
      </c>
      <c r="AU249" s="260" t="s">
        <v>85</v>
      </c>
      <c r="AV249" s="14" t="s">
        <v>85</v>
      </c>
      <c r="AW249" s="14" t="s">
        <v>32</v>
      </c>
      <c r="AX249" s="14" t="s">
        <v>76</v>
      </c>
      <c r="AY249" s="260" t="s">
        <v>127</v>
      </c>
    </row>
    <row r="250" s="15" customFormat="1">
      <c r="A250" s="15"/>
      <c r="B250" s="261"/>
      <c r="C250" s="262"/>
      <c r="D250" s="241" t="s">
        <v>136</v>
      </c>
      <c r="E250" s="263" t="s">
        <v>1</v>
      </c>
      <c r="F250" s="264" t="s">
        <v>139</v>
      </c>
      <c r="G250" s="262"/>
      <c r="H250" s="265">
        <v>15.768000000000001</v>
      </c>
      <c r="I250" s="266"/>
      <c r="J250" s="262"/>
      <c r="K250" s="262"/>
      <c r="L250" s="267"/>
      <c r="M250" s="268"/>
      <c r="N250" s="269"/>
      <c r="O250" s="269"/>
      <c r="P250" s="269"/>
      <c r="Q250" s="269"/>
      <c r="R250" s="269"/>
      <c r="S250" s="269"/>
      <c r="T250" s="270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71" t="s">
        <v>136</v>
      </c>
      <c r="AU250" s="271" t="s">
        <v>85</v>
      </c>
      <c r="AV250" s="15" t="s">
        <v>134</v>
      </c>
      <c r="AW250" s="15" t="s">
        <v>32</v>
      </c>
      <c r="AX250" s="15" t="s">
        <v>83</v>
      </c>
      <c r="AY250" s="271" t="s">
        <v>127</v>
      </c>
    </row>
    <row r="251" s="2" customFormat="1" ht="16.5" customHeight="1">
      <c r="A251" s="38"/>
      <c r="B251" s="39"/>
      <c r="C251" s="226" t="s">
        <v>275</v>
      </c>
      <c r="D251" s="226" t="s">
        <v>129</v>
      </c>
      <c r="E251" s="227" t="s">
        <v>530</v>
      </c>
      <c r="F251" s="228" t="s">
        <v>531</v>
      </c>
      <c r="G251" s="229" t="s">
        <v>318</v>
      </c>
      <c r="H251" s="230">
        <v>12.215999999999999</v>
      </c>
      <c r="I251" s="231"/>
      <c r="J251" s="232">
        <f>ROUND(I251*H251,2)</f>
        <v>0</v>
      </c>
      <c r="K251" s="228" t="s">
        <v>133</v>
      </c>
      <c r="L251" s="44"/>
      <c r="M251" s="233" t="s">
        <v>1</v>
      </c>
      <c r="N251" s="234" t="s">
        <v>41</v>
      </c>
      <c r="O251" s="91"/>
      <c r="P251" s="235">
        <f>O251*H251</f>
        <v>0</v>
      </c>
      <c r="Q251" s="235">
        <v>0</v>
      </c>
      <c r="R251" s="235">
        <f>Q251*H251</f>
        <v>0</v>
      </c>
      <c r="S251" s="235">
        <v>0</v>
      </c>
      <c r="T251" s="236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7" t="s">
        <v>134</v>
      </c>
      <c r="AT251" s="237" t="s">
        <v>129</v>
      </c>
      <c r="AU251" s="237" t="s">
        <v>85</v>
      </c>
      <c r="AY251" s="17" t="s">
        <v>127</v>
      </c>
      <c r="BE251" s="238">
        <f>IF(N251="základní",J251,0)</f>
        <v>0</v>
      </c>
      <c r="BF251" s="238">
        <f>IF(N251="snížená",J251,0)</f>
        <v>0</v>
      </c>
      <c r="BG251" s="238">
        <f>IF(N251="zákl. přenesená",J251,0)</f>
        <v>0</v>
      </c>
      <c r="BH251" s="238">
        <f>IF(N251="sníž. přenesená",J251,0)</f>
        <v>0</v>
      </c>
      <c r="BI251" s="238">
        <f>IF(N251="nulová",J251,0)</f>
        <v>0</v>
      </c>
      <c r="BJ251" s="17" t="s">
        <v>83</v>
      </c>
      <c r="BK251" s="238">
        <f>ROUND(I251*H251,2)</f>
        <v>0</v>
      </c>
      <c r="BL251" s="17" t="s">
        <v>134</v>
      </c>
      <c r="BM251" s="237" t="s">
        <v>534</v>
      </c>
    </row>
    <row r="252" s="13" customFormat="1">
      <c r="A252" s="13"/>
      <c r="B252" s="239"/>
      <c r="C252" s="240"/>
      <c r="D252" s="241" t="s">
        <v>136</v>
      </c>
      <c r="E252" s="242" t="s">
        <v>1</v>
      </c>
      <c r="F252" s="243" t="s">
        <v>498</v>
      </c>
      <c r="G252" s="240"/>
      <c r="H252" s="242" t="s">
        <v>1</v>
      </c>
      <c r="I252" s="244"/>
      <c r="J252" s="240"/>
      <c r="K252" s="240"/>
      <c r="L252" s="245"/>
      <c r="M252" s="246"/>
      <c r="N252" s="247"/>
      <c r="O252" s="247"/>
      <c r="P252" s="247"/>
      <c r="Q252" s="247"/>
      <c r="R252" s="247"/>
      <c r="S252" s="247"/>
      <c r="T252" s="24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9" t="s">
        <v>136</v>
      </c>
      <c r="AU252" s="249" t="s">
        <v>85</v>
      </c>
      <c r="AV252" s="13" t="s">
        <v>83</v>
      </c>
      <c r="AW252" s="13" t="s">
        <v>32</v>
      </c>
      <c r="AX252" s="13" t="s">
        <v>76</v>
      </c>
      <c r="AY252" s="249" t="s">
        <v>127</v>
      </c>
    </row>
    <row r="253" s="14" customFormat="1">
      <c r="A253" s="14"/>
      <c r="B253" s="250"/>
      <c r="C253" s="251"/>
      <c r="D253" s="241" t="s">
        <v>136</v>
      </c>
      <c r="E253" s="252" t="s">
        <v>1</v>
      </c>
      <c r="F253" s="253" t="s">
        <v>535</v>
      </c>
      <c r="G253" s="251"/>
      <c r="H253" s="254">
        <v>12.215999999999999</v>
      </c>
      <c r="I253" s="255"/>
      <c r="J253" s="251"/>
      <c r="K253" s="251"/>
      <c r="L253" s="256"/>
      <c r="M253" s="257"/>
      <c r="N253" s="258"/>
      <c r="O253" s="258"/>
      <c r="P253" s="258"/>
      <c r="Q253" s="258"/>
      <c r="R253" s="258"/>
      <c r="S253" s="258"/>
      <c r="T253" s="259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0" t="s">
        <v>136</v>
      </c>
      <c r="AU253" s="260" t="s">
        <v>85</v>
      </c>
      <c r="AV253" s="14" t="s">
        <v>85</v>
      </c>
      <c r="AW253" s="14" t="s">
        <v>32</v>
      </c>
      <c r="AX253" s="14" t="s">
        <v>76</v>
      </c>
      <c r="AY253" s="260" t="s">
        <v>127</v>
      </c>
    </row>
    <row r="254" s="15" customFormat="1">
      <c r="A254" s="15"/>
      <c r="B254" s="261"/>
      <c r="C254" s="262"/>
      <c r="D254" s="241" t="s">
        <v>136</v>
      </c>
      <c r="E254" s="263" t="s">
        <v>1</v>
      </c>
      <c r="F254" s="264" t="s">
        <v>139</v>
      </c>
      <c r="G254" s="262"/>
      <c r="H254" s="265">
        <v>12.215999999999999</v>
      </c>
      <c r="I254" s="266"/>
      <c r="J254" s="262"/>
      <c r="K254" s="262"/>
      <c r="L254" s="267"/>
      <c r="M254" s="268"/>
      <c r="N254" s="269"/>
      <c r="O254" s="269"/>
      <c r="P254" s="269"/>
      <c r="Q254" s="269"/>
      <c r="R254" s="269"/>
      <c r="S254" s="269"/>
      <c r="T254" s="270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71" t="s">
        <v>136</v>
      </c>
      <c r="AU254" s="271" t="s">
        <v>85</v>
      </c>
      <c r="AV254" s="15" t="s">
        <v>134</v>
      </c>
      <c r="AW254" s="15" t="s">
        <v>32</v>
      </c>
      <c r="AX254" s="15" t="s">
        <v>83</v>
      </c>
      <c r="AY254" s="271" t="s">
        <v>127</v>
      </c>
    </row>
    <row r="255" s="2" customFormat="1" ht="16.5" customHeight="1">
      <c r="A255" s="38"/>
      <c r="B255" s="39"/>
      <c r="C255" s="226" t="s">
        <v>279</v>
      </c>
      <c r="D255" s="226" t="s">
        <v>129</v>
      </c>
      <c r="E255" s="227" t="s">
        <v>536</v>
      </c>
      <c r="F255" s="228" t="s">
        <v>537</v>
      </c>
      <c r="G255" s="229" t="s">
        <v>318</v>
      </c>
      <c r="H255" s="230">
        <v>3.4319999999999999</v>
      </c>
      <c r="I255" s="231"/>
      <c r="J255" s="232">
        <f>ROUND(I255*H255,2)</f>
        <v>0</v>
      </c>
      <c r="K255" s="228" t="s">
        <v>133</v>
      </c>
      <c r="L255" s="44"/>
      <c r="M255" s="233" t="s">
        <v>1</v>
      </c>
      <c r="N255" s="234" t="s">
        <v>41</v>
      </c>
      <c r="O255" s="91"/>
      <c r="P255" s="235">
        <f>O255*H255</f>
        <v>0</v>
      </c>
      <c r="Q255" s="235">
        <v>0</v>
      </c>
      <c r="R255" s="235">
        <f>Q255*H255</f>
        <v>0</v>
      </c>
      <c r="S255" s="235">
        <v>0</v>
      </c>
      <c r="T255" s="236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37" t="s">
        <v>134</v>
      </c>
      <c r="AT255" s="237" t="s">
        <v>129</v>
      </c>
      <c r="AU255" s="237" t="s">
        <v>85</v>
      </c>
      <c r="AY255" s="17" t="s">
        <v>127</v>
      </c>
      <c r="BE255" s="238">
        <f>IF(N255="základní",J255,0)</f>
        <v>0</v>
      </c>
      <c r="BF255" s="238">
        <f>IF(N255="snížená",J255,0)</f>
        <v>0</v>
      </c>
      <c r="BG255" s="238">
        <f>IF(N255="zákl. přenesená",J255,0)</f>
        <v>0</v>
      </c>
      <c r="BH255" s="238">
        <f>IF(N255="sníž. přenesená",J255,0)</f>
        <v>0</v>
      </c>
      <c r="BI255" s="238">
        <f>IF(N255="nulová",J255,0)</f>
        <v>0</v>
      </c>
      <c r="BJ255" s="17" t="s">
        <v>83</v>
      </c>
      <c r="BK255" s="238">
        <f>ROUND(I255*H255,2)</f>
        <v>0</v>
      </c>
      <c r="BL255" s="17" t="s">
        <v>134</v>
      </c>
      <c r="BM255" s="237" t="s">
        <v>538</v>
      </c>
    </row>
    <row r="256" s="13" customFormat="1">
      <c r="A256" s="13"/>
      <c r="B256" s="239"/>
      <c r="C256" s="240"/>
      <c r="D256" s="241" t="s">
        <v>136</v>
      </c>
      <c r="E256" s="242" t="s">
        <v>1</v>
      </c>
      <c r="F256" s="243" t="s">
        <v>465</v>
      </c>
      <c r="G256" s="240"/>
      <c r="H256" s="242" t="s">
        <v>1</v>
      </c>
      <c r="I256" s="244"/>
      <c r="J256" s="240"/>
      <c r="K256" s="240"/>
      <c r="L256" s="245"/>
      <c r="M256" s="246"/>
      <c r="N256" s="247"/>
      <c r="O256" s="247"/>
      <c r="P256" s="247"/>
      <c r="Q256" s="247"/>
      <c r="R256" s="247"/>
      <c r="S256" s="247"/>
      <c r="T256" s="24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9" t="s">
        <v>136</v>
      </c>
      <c r="AU256" s="249" t="s">
        <v>85</v>
      </c>
      <c r="AV256" s="13" t="s">
        <v>83</v>
      </c>
      <c r="AW256" s="13" t="s">
        <v>32</v>
      </c>
      <c r="AX256" s="13" t="s">
        <v>76</v>
      </c>
      <c r="AY256" s="249" t="s">
        <v>127</v>
      </c>
    </row>
    <row r="257" s="14" customFormat="1">
      <c r="A257" s="14"/>
      <c r="B257" s="250"/>
      <c r="C257" s="251"/>
      <c r="D257" s="241" t="s">
        <v>136</v>
      </c>
      <c r="E257" s="252" t="s">
        <v>1</v>
      </c>
      <c r="F257" s="253" t="s">
        <v>539</v>
      </c>
      <c r="G257" s="251"/>
      <c r="H257" s="254">
        <v>3.4319999999999999</v>
      </c>
      <c r="I257" s="255"/>
      <c r="J257" s="251"/>
      <c r="K257" s="251"/>
      <c r="L257" s="256"/>
      <c r="M257" s="257"/>
      <c r="N257" s="258"/>
      <c r="O257" s="258"/>
      <c r="P257" s="258"/>
      <c r="Q257" s="258"/>
      <c r="R257" s="258"/>
      <c r="S257" s="258"/>
      <c r="T257" s="259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0" t="s">
        <v>136</v>
      </c>
      <c r="AU257" s="260" t="s">
        <v>85</v>
      </c>
      <c r="AV257" s="14" t="s">
        <v>85</v>
      </c>
      <c r="AW257" s="14" t="s">
        <v>32</v>
      </c>
      <c r="AX257" s="14" t="s">
        <v>76</v>
      </c>
      <c r="AY257" s="260" t="s">
        <v>127</v>
      </c>
    </row>
    <row r="258" s="15" customFormat="1">
      <c r="A258" s="15"/>
      <c r="B258" s="261"/>
      <c r="C258" s="262"/>
      <c r="D258" s="241" t="s">
        <v>136</v>
      </c>
      <c r="E258" s="263" t="s">
        <v>1</v>
      </c>
      <c r="F258" s="264" t="s">
        <v>139</v>
      </c>
      <c r="G258" s="262"/>
      <c r="H258" s="265">
        <v>3.4319999999999999</v>
      </c>
      <c r="I258" s="266"/>
      <c r="J258" s="262"/>
      <c r="K258" s="262"/>
      <c r="L258" s="267"/>
      <c r="M258" s="268"/>
      <c r="N258" s="269"/>
      <c r="O258" s="269"/>
      <c r="P258" s="269"/>
      <c r="Q258" s="269"/>
      <c r="R258" s="269"/>
      <c r="S258" s="269"/>
      <c r="T258" s="270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71" t="s">
        <v>136</v>
      </c>
      <c r="AU258" s="271" t="s">
        <v>85</v>
      </c>
      <c r="AV258" s="15" t="s">
        <v>134</v>
      </c>
      <c r="AW258" s="15" t="s">
        <v>32</v>
      </c>
      <c r="AX258" s="15" t="s">
        <v>83</v>
      </c>
      <c r="AY258" s="271" t="s">
        <v>127</v>
      </c>
    </row>
    <row r="259" s="2" customFormat="1" ht="16.5" customHeight="1">
      <c r="A259" s="38"/>
      <c r="B259" s="39"/>
      <c r="C259" s="277" t="s">
        <v>284</v>
      </c>
      <c r="D259" s="277" t="s">
        <v>512</v>
      </c>
      <c r="E259" s="278" t="s">
        <v>540</v>
      </c>
      <c r="F259" s="279" t="s">
        <v>541</v>
      </c>
      <c r="G259" s="280" t="s">
        <v>337</v>
      </c>
      <c r="H259" s="281">
        <v>6.8639999999999999</v>
      </c>
      <c r="I259" s="282"/>
      <c r="J259" s="283">
        <f>ROUND(I259*H259,2)</f>
        <v>0</v>
      </c>
      <c r="K259" s="279" t="s">
        <v>133</v>
      </c>
      <c r="L259" s="284"/>
      <c r="M259" s="285" t="s">
        <v>1</v>
      </c>
      <c r="N259" s="286" t="s">
        <v>41</v>
      </c>
      <c r="O259" s="91"/>
      <c r="P259" s="235">
        <f>O259*H259</f>
        <v>0</v>
      </c>
      <c r="Q259" s="235">
        <v>1</v>
      </c>
      <c r="R259" s="235">
        <f>Q259*H259</f>
        <v>6.8639999999999999</v>
      </c>
      <c r="S259" s="235">
        <v>0</v>
      </c>
      <c r="T259" s="236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37" t="s">
        <v>169</v>
      </c>
      <c r="AT259" s="237" t="s">
        <v>512</v>
      </c>
      <c r="AU259" s="237" t="s">
        <v>85</v>
      </c>
      <c r="AY259" s="17" t="s">
        <v>127</v>
      </c>
      <c r="BE259" s="238">
        <f>IF(N259="základní",J259,0)</f>
        <v>0</v>
      </c>
      <c r="BF259" s="238">
        <f>IF(N259="snížená",J259,0)</f>
        <v>0</v>
      </c>
      <c r="BG259" s="238">
        <f>IF(N259="zákl. přenesená",J259,0)</f>
        <v>0</v>
      </c>
      <c r="BH259" s="238">
        <f>IF(N259="sníž. přenesená",J259,0)</f>
        <v>0</v>
      </c>
      <c r="BI259" s="238">
        <f>IF(N259="nulová",J259,0)</f>
        <v>0</v>
      </c>
      <c r="BJ259" s="17" t="s">
        <v>83</v>
      </c>
      <c r="BK259" s="238">
        <f>ROUND(I259*H259,2)</f>
        <v>0</v>
      </c>
      <c r="BL259" s="17" t="s">
        <v>134</v>
      </c>
      <c r="BM259" s="237" t="s">
        <v>542</v>
      </c>
    </row>
    <row r="260" s="13" customFormat="1">
      <c r="A260" s="13"/>
      <c r="B260" s="239"/>
      <c r="C260" s="240"/>
      <c r="D260" s="241" t="s">
        <v>136</v>
      </c>
      <c r="E260" s="242" t="s">
        <v>1</v>
      </c>
      <c r="F260" s="243" t="s">
        <v>465</v>
      </c>
      <c r="G260" s="240"/>
      <c r="H260" s="242" t="s">
        <v>1</v>
      </c>
      <c r="I260" s="244"/>
      <c r="J260" s="240"/>
      <c r="K260" s="240"/>
      <c r="L260" s="245"/>
      <c r="M260" s="246"/>
      <c r="N260" s="247"/>
      <c r="O260" s="247"/>
      <c r="P260" s="247"/>
      <c r="Q260" s="247"/>
      <c r="R260" s="247"/>
      <c r="S260" s="247"/>
      <c r="T260" s="24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9" t="s">
        <v>136</v>
      </c>
      <c r="AU260" s="249" t="s">
        <v>85</v>
      </c>
      <c r="AV260" s="13" t="s">
        <v>83</v>
      </c>
      <c r="AW260" s="13" t="s">
        <v>32</v>
      </c>
      <c r="AX260" s="13" t="s">
        <v>76</v>
      </c>
      <c r="AY260" s="249" t="s">
        <v>127</v>
      </c>
    </row>
    <row r="261" s="14" customFormat="1">
      <c r="A261" s="14"/>
      <c r="B261" s="250"/>
      <c r="C261" s="251"/>
      <c r="D261" s="241" t="s">
        <v>136</v>
      </c>
      <c r="E261" s="252" t="s">
        <v>1</v>
      </c>
      <c r="F261" s="253" t="s">
        <v>543</v>
      </c>
      <c r="G261" s="251"/>
      <c r="H261" s="254">
        <v>6.8639999999999999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0" t="s">
        <v>136</v>
      </c>
      <c r="AU261" s="260" t="s">
        <v>85</v>
      </c>
      <c r="AV261" s="14" t="s">
        <v>85</v>
      </c>
      <c r="AW261" s="14" t="s">
        <v>32</v>
      </c>
      <c r="AX261" s="14" t="s">
        <v>76</v>
      </c>
      <c r="AY261" s="260" t="s">
        <v>127</v>
      </c>
    </row>
    <row r="262" s="15" customFormat="1">
      <c r="A262" s="15"/>
      <c r="B262" s="261"/>
      <c r="C262" s="262"/>
      <c r="D262" s="241" t="s">
        <v>136</v>
      </c>
      <c r="E262" s="263" t="s">
        <v>1</v>
      </c>
      <c r="F262" s="264" t="s">
        <v>139</v>
      </c>
      <c r="G262" s="262"/>
      <c r="H262" s="265">
        <v>6.8639999999999999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71" t="s">
        <v>136</v>
      </c>
      <c r="AU262" s="271" t="s">
        <v>85</v>
      </c>
      <c r="AV262" s="15" t="s">
        <v>134</v>
      </c>
      <c r="AW262" s="15" t="s">
        <v>32</v>
      </c>
      <c r="AX262" s="15" t="s">
        <v>83</v>
      </c>
      <c r="AY262" s="271" t="s">
        <v>127</v>
      </c>
    </row>
    <row r="263" s="2" customFormat="1" ht="16.5" customHeight="1">
      <c r="A263" s="38"/>
      <c r="B263" s="39"/>
      <c r="C263" s="226" t="s">
        <v>290</v>
      </c>
      <c r="D263" s="226" t="s">
        <v>129</v>
      </c>
      <c r="E263" s="227" t="s">
        <v>536</v>
      </c>
      <c r="F263" s="228" t="s">
        <v>537</v>
      </c>
      <c r="G263" s="229" t="s">
        <v>318</v>
      </c>
      <c r="H263" s="230">
        <v>2.7999999999999998</v>
      </c>
      <c r="I263" s="231"/>
      <c r="J263" s="232">
        <f>ROUND(I263*H263,2)</f>
        <v>0</v>
      </c>
      <c r="K263" s="228" t="s">
        <v>133</v>
      </c>
      <c r="L263" s="44"/>
      <c r="M263" s="233" t="s">
        <v>1</v>
      </c>
      <c r="N263" s="234" t="s">
        <v>41</v>
      </c>
      <c r="O263" s="91"/>
      <c r="P263" s="235">
        <f>O263*H263</f>
        <v>0</v>
      </c>
      <c r="Q263" s="235">
        <v>0</v>
      </c>
      <c r="R263" s="235">
        <f>Q263*H263</f>
        <v>0</v>
      </c>
      <c r="S263" s="235">
        <v>0</v>
      </c>
      <c r="T263" s="236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7" t="s">
        <v>134</v>
      </c>
      <c r="AT263" s="237" t="s">
        <v>129</v>
      </c>
      <c r="AU263" s="237" t="s">
        <v>85</v>
      </c>
      <c r="AY263" s="17" t="s">
        <v>127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7" t="s">
        <v>83</v>
      </c>
      <c r="BK263" s="238">
        <f>ROUND(I263*H263,2)</f>
        <v>0</v>
      </c>
      <c r="BL263" s="17" t="s">
        <v>134</v>
      </c>
      <c r="BM263" s="237" t="s">
        <v>544</v>
      </c>
    </row>
    <row r="264" s="13" customFormat="1">
      <c r="A264" s="13"/>
      <c r="B264" s="239"/>
      <c r="C264" s="240"/>
      <c r="D264" s="241" t="s">
        <v>136</v>
      </c>
      <c r="E264" s="242" t="s">
        <v>1</v>
      </c>
      <c r="F264" s="243" t="s">
        <v>545</v>
      </c>
      <c r="G264" s="240"/>
      <c r="H264" s="242" t="s">
        <v>1</v>
      </c>
      <c r="I264" s="244"/>
      <c r="J264" s="240"/>
      <c r="K264" s="240"/>
      <c r="L264" s="245"/>
      <c r="M264" s="246"/>
      <c r="N264" s="247"/>
      <c r="O264" s="247"/>
      <c r="P264" s="247"/>
      <c r="Q264" s="247"/>
      <c r="R264" s="247"/>
      <c r="S264" s="247"/>
      <c r="T264" s="24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9" t="s">
        <v>136</v>
      </c>
      <c r="AU264" s="249" t="s">
        <v>85</v>
      </c>
      <c r="AV264" s="13" t="s">
        <v>83</v>
      </c>
      <c r="AW264" s="13" t="s">
        <v>32</v>
      </c>
      <c r="AX264" s="13" t="s">
        <v>76</v>
      </c>
      <c r="AY264" s="249" t="s">
        <v>127</v>
      </c>
    </row>
    <row r="265" s="14" customFormat="1">
      <c r="A265" s="14"/>
      <c r="B265" s="250"/>
      <c r="C265" s="251"/>
      <c r="D265" s="241" t="s">
        <v>136</v>
      </c>
      <c r="E265" s="252" t="s">
        <v>1</v>
      </c>
      <c r="F265" s="253" t="s">
        <v>546</v>
      </c>
      <c r="G265" s="251"/>
      <c r="H265" s="254">
        <v>2.7999999999999998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0" t="s">
        <v>136</v>
      </c>
      <c r="AU265" s="260" t="s">
        <v>85</v>
      </c>
      <c r="AV265" s="14" t="s">
        <v>85</v>
      </c>
      <c r="AW265" s="14" t="s">
        <v>32</v>
      </c>
      <c r="AX265" s="14" t="s">
        <v>76</v>
      </c>
      <c r="AY265" s="260" t="s">
        <v>127</v>
      </c>
    </row>
    <row r="266" s="15" customFormat="1">
      <c r="A266" s="15"/>
      <c r="B266" s="261"/>
      <c r="C266" s="262"/>
      <c r="D266" s="241" t="s">
        <v>136</v>
      </c>
      <c r="E266" s="263" t="s">
        <v>1</v>
      </c>
      <c r="F266" s="264" t="s">
        <v>139</v>
      </c>
      <c r="G266" s="262"/>
      <c r="H266" s="265">
        <v>2.7999999999999998</v>
      </c>
      <c r="I266" s="266"/>
      <c r="J266" s="262"/>
      <c r="K266" s="262"/>
      <c r="L266" s="267"/>
      <c r="M266" s="268"/>
      <c r="N266" s="269"/>
      <c r="O266" s="269"/>
      <c r="P266" s="269"/>
      <c r="Q266" s="269"/>
      <c r="R266" s="269"/>
      <c r="S266" s="269"/>
      <c r="T266" s="270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71" t="s">
        <v>136</v>
      </c>
      <c r="AU266" s="271" t="s">
        <v>85</v>
      </c>
      <c r="AV266" s="15" t="s">
        <v>134</v>
      </c>
      <c r="AW266" s="15" t="s">
        <v>32</v>
      </c>
      <c r="AX266" s="15" t="s">
        <v>83</v>
      </c>
      <c r="AY266" s="271" t="s">
        <v>127</v>
      </c>
    </row>
    <row r="267" s="2" customFormat="1" ht="16.5" customHeight="1">
      <c r="A267" s="38"/>
      <c r="B267" s="39"/>
      <c r="C267" s="277" t="s">
        <v>296</v>
      </c>
      <c r="D267" s="277" t="s">
        <v>512</v>
      </c>
      <c r="E267" s="278" t="s">
        <v>540</v>
      </c>
      <c r="F267" s="279" t="s">
        <v>541</v>
      </c>
      <c r="G267" s="280" t="s">
        <v>337</v>
      </c>
      <c r="H267" s="281">
        <v>5.5999999999999996</v>
      </c>
      <c r="I267" s="282"/>
      <c r="J267" s="283">
        <f>ROUND(I267*H267,2)</f>
        <v>0</v>
      </c>
      <c r="K267" s="279" t="s">
        <v>133</v>
      </c>
      <c r="L267" s="284"/>
      <c r="M267" s="285" t="s">
        <v>1</v>
      </c>
      <c r="N267" s="286" t="s">
        <v>41</v>
      </c>
      <c r="O267" s="91"/>
      <c r="P267" s="235">
        <f>O267*H267</f>
        <v>0</v>
      </c>
      <c r="Q267" s="235">
        <v>1</v>
      </c>
      <c r="R267" s="235">
        <f>Q267*H267</f>
        <v>5.5999999999999996</v>
      </c>
      <c r="S267" s="235">
        <v>0</v>
      </c>
      <c r="T267" s="236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7" t="s">
        <v>169</v>
      </c>
      <c r="AT267" s="237" t="s">
        <v>512</v>
      </c>
      <c r="AU267" s="237" t="s">
        <v>85</v>
      </c>
      <c r="AY267" s="17" t="s">
        <v>127</v>
      </c>
      <c r="BE267" s="238">
        <f>IF(N267="základní",J267,0)</f>
        <v>0</v>
      </c>
      <c r="BF267" s="238">
        <f>IF(N267="snížená",J267,0)</f>
        <v>0</v>
      </c>
      <c r="BG267" s="238">
        <f>IF(N267="zákl. přenesená",J267,0)</f>
        <v>0</v>
      </c>
      <c r="BH267" s="238">
        <f>IF(N267="sníž. přenesená",J267,0)</f>
        <v>0</v>
      </c>
      <c r="BI267" s="238">
        <f>IF(N267="nulová",J267,0)</f>
        <v>0</v>
      </c>
      <c r="BJ267" s="17" t="s">
        <v>83</v>
      </c>
      <c r="BK267" s="238">
        <f>ROUND(I267*H267,2)</f>
        <v>0</v>
      </c>
      <c r="BL267" s="17" t="s">
        <v>134</v>
      </c>
      <c r="BM267" s="237" t="s">
        <v>547</v>
      </c>
    </row>
    <row r="268" s="13" customFormat="1">
      <c r="A268" s="13"/>
      <c r="B268" s="239"/>
      <c r="C268" s="240"/>
      <c r="D268" s="241" t="s">
        <v>136</v>
      </c>
      <c r="E268" s="242" t="s">
        <v>1</v>
      </c>
      <c r="F268" s="243" t="s">
        <v>545</v>
      </c>
      <c r="G268" s="240"/>
      <c r="H268" s="242" t="s">
        <v>1</v>
      </c>
      <c r="I268" s="244"/>
      <c r="J268" s="240"/>
      <c r="K268" s="240"/>
      <c r="L268" s="245"/>
      <c r="M268" s="246"/>
      <c r="N268" s="247"/>
      <c r="O268" s="247"/>
      <c r="P268" s="247"/>
      <c r="Q268" s="247"/>
      <c r="R268" s="247"/>
      <c r="S268" s="247"/>
      <c r="T268" s="24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9" t="s">
        <v>136</v>
      </c>
      <c r="AU268" s="249" t="s">
        <v>85</v>
      </c>
      <c r="AV268" s="13" t="s">
        <v>83</v>
      </c>
      <c r="AW268" s="13" t="s">
        <v>32</v>
      </c>
      <c r="AX268" s="13" t="s">
        <v>76</v>
      </c>
      <c r="AY268" s="249" t="s">
        <v>127</v>
      </c>
    </row>
    <row r="269" s="14" customFormat="1">
      <c r="A269" s="14"/>
      <c r="B269" s="250"/>
      <c r="C269" s="251"/>
      <c r="D269" s="241" t="s">
        <v>136</v>
      </c>
      <c r="E269" s="252" t="s">
        <v>1</v>
      </c>
      <c r="F269" s="253" t="s">
        <v>548</v>
      </c>
      <c r="G269" s="251"/>
      <c r="H269" s="254">
        <v>5.5999999999999996</v>
      </c>
      <c r="I269" s="255"/>
      <c r="J269" s="251"/>
      <c r="K269" s="251"/>
      <c r="L269" s="256"/>
      <c r="M269" s="257"/>
      <c r="N269" s="258"/>
      <c r="O269" s="258"/>
      <c r="P269" s="258"/>
      <c r="Q269" s="258"/>
      <c r="R269" s="258"/>
      <c r="S269" s="258"/>
      <c r="T269" s="25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0" t="s">
        <v>136</v>
      </c>
      <c r="AU269" s="260" t="s">
        <v>85</v>
      </c>
      <c r="AV269" s="14" t="s">
        <v>85</v>
      </c>
      <c r="AW269" s="14" t="s">
        <v>32</v>
      </c>
      <c r="AX269" s="14" t="s">
        <v>76</v>
      </c>
      <c r="AY269" s="260" t="s">
        <v>127</v>
      </c>
    </row>
    <row r="270" s="15" customFormat="1">
      <c r="A270" s="15"/>
      <c r="B270" s="261"/>
      <c r="C270" s="262"/>
      <c r="D270" s="241" t="s">
        <v>136</v>
      </c>
      <c r="E270" s="263" t="s">
        <v>1</v>
      </c>
      <c r="F270" s="264" t="s">
        <v>139</v>
      </c>
      <c r="G270" s="262"/>
      <c r="H270" s="265">
        <v>5.5999999999999996</v>
      </c>
      <c r="I270" s="266"/>
      <c r="J270" s="262"/>
      <c r="K270" s="262"/>
      <c r="L270" s="267"/>
      <c r="M270" s="268"/>
      <c r="N270" s="269"/>
      <c r="O270" s="269"/>
      <c r="P270" s="269"/>
      <c r="Q270" s="269"/>
      <c r="R270" s="269"/>
      <c r="S270" s="269"/>
      <c r="T270" s="270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71" t="s">
        <v>136</v>
      </c>
      <c r="AU270" s="271" t="s">
        <v>85</v>
      </c>
      <c r="AV270" s="15" t="s">
        <v>134</v>
      </c>
      <c r="AW270" s="15" t="s">
        <v>32</v>
      </c>
      <c r="AX270" s="15" t="s">
        <v>83</v>
      </c>
      <c r="AY270" s="271" t="s">
        <v>127</v>
      </c>
    </row>
    <row r="271" s="2" customFormat="1" ht="16.5" customHeight="1">
      <c r="A271" s="38"/>
      <c r="B271" s="39"/>
      <c r="C271" s="226" t="s">
        <v>301</v>
      </c>
      <c r="D271" s="226" t="s">
        <v>129</v>
      </c>
      <c r="E271" s="227" t="s">
        <v>549</v>
      </c>
      <c r="F271" s="228" t="s">
        <v>550</v>
      </c>
      <c r="G271" s="229" t="s">
        <v>132</v>
      </c>
      <c r="H271" s="230">
        <v>103</v>
      </c>
      <c r="I271" s="231"/>
      <c r="J271" s="232">
        <f>ROUND(I271*H271,2)</f>
        <v>0</v>
      </c>
      <c r="K271" s="228" t="s">
        <v>133</v>
      </c>
      <c r="L271" s="44"/>
      <c r="M271" s="233" t="s">
        <v>1</v>
      </c>
      <c r="N271" s="234" t="s">
        <v>41</v>
      </c>
      <c r="O271" s="91"/>
      <c r="P271" s="235">
        <f>O271*H271</f>
        <v>0</v>
      </c>
      <c r="Q271" s="235">
        <v>0</v>
      </c>
      <c r="R271" s="235">
        <f>Q271*H271</f>
        <v>0</v>
      </c>
      <c r="S271" s="235">
        <v>0</v>
      </c>
      <c r="T271" s="236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37" t="s">
        <v>134</v>
      </c>
      <c r="AT271" s="237" t="s">
        <v>129</v>
      </c>
      <c r="AU271" s="237" t="s">
        <v>85</v>
      </c>
      <c r="AY271" s="17" t="s">
        <v>127</v>
      </c>
      <c r="BE271" s="238">
        <f>IF(N271="základní",J271,0)</f>
        <v>0</v>
      </c>
      <c r="BF271" s="238">
        <f>IF(N271="snížená",J271,0)</f>
        <v>0</v>
      </c>
      <c r="BG271" s="238">
        <f>IF(N271="zákl. přenesená",J271,0)</f>
        <v>0</v>
      </c>
      <c r="BH271" s="238">
        <f>IF(N271="sníž. přenesená",J271,0)</f>
        <v>0</v>
      </c>
      <c r="BI271" s="238">
        <f>IF(N271="nulová",J271,0)</f>
        <v>0</v>
      </c>
      <c r="BJ271" s="17" t="s">
        <v>83</v>
      </c>
      <c r="BK271" s="238">
        <f>ROUND(I271*H271,2)</f>
        <v>0</v>
      </c>
      <c r="BL271" s="17" t="s">
        <v>134</v>
      </c>
      <c r="BM271" s="237" t="s">
        <v>551</v>
      </c>
    </row>
    <row r="272" s="13" customFormat="1">
      <c r="A272" s="13"/>
      <c r="B272" s="239"/>
      <c r="C272" s="240"/>
      <c r="D272" s="241" t="s">
        <v>136</v>
      </c>
      <c r="E272" s="242" t="s">
        <v>1</v>
      </c>
      <c r="F272" s="243" t="s">
        <v>552</v>
      </c>
      <c r="G272" s="240"/>
      <c r="H272" s="242" t="s">
        <v>1</v>
      </c>
      <c r="I272" s="244"/>
      <c r="J272" s="240"/>
      <c r="K272" s="240"/>
      <c r="L272" s="245"/>
      <c r="M272" s="246"/>
      <c r="N272" s="247"/>
      <c r="O272" s="247"/>
      <c r="P272" s="247"/>
      <c r="Q272" s="247"/>
      <c r="R272" s="247"/>
      <c r="S272" s="247"/>
      <c r="T272" s="24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9" t="s">
        <v>136</v>
      </c>
      <c r="AU272" s="249" t="s">
        <v>85</v>
      </c>
      <c r="AV272" s="13" t="s">
        <v>83</v>
      </c>
      <c r="AW272" s="13" t="s">
        <v>32</v>
      </c>
      <c r="AX272" s="13" t="s">
        <v>76</v>
      </c>
      <c r="AY272" s="249" t="s">
        <v>127</v>
      </c>
    </row>
    <row r="273" s="14" customFormat="1">
      <c r="A273" s="14"/>
      <c r="B273" s="250"/>
      <c r="C273" s="251"/>
      <c r="D273" s="241" t="s">
        <v>136</v>
      </c>
      <c r="E273" s="252" t="s">
        <v>1</v>
      </c>
      <c r="F273" s="253" t="s">
        <v>553</v>
      </c>
      <c r="G273" s="251"/>
      <c r="H273" s="254">
        <v>103</v>
      </c>
      <c r="I273" s="255"/>
      <c r="J273" s="251"/>
      <c r="K273" s="251"/>
      <c r="L273" s="256"/>
      <c r="M273" s="257"/>
      <c r="N273" s="258"/>
      <c r="O273" s="258"/>
      <c r="P273" s="258"/>
      <c r="Q273" s="258"/>
      <c r="R273" s="258"/>
      <c r="S273" s="258"/>
      <c r="T273" s="25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0" t="s">
        <v>136</v>
      </c>
      <c r="AU273" s="260" t="s">
        <v>85</v>
      </c>
      <c r="AV273" s="14" t="s">
        <v>85</v>
      </c>
      <c r="AW273" s="14" t="s">
        <v>32</v>
      </c>
      <c r="AX273" s="14" t="s">
        <v>76</v>
      </c>
      <c r="AY273" s="260" t="s">
        <v>127</v>
      </c>
    </row>
    <row r="274" s="15" customFormat="1">
      <c r="A274" s="15"/>
      <c r="B274" s="261"/>
      <c r="C274" s="262"/>
      <c r="D274" s="241" t="s">
        <v>136</v>
      </c>
      <c r="E274" s="263" t="s">
        <v>1</v>
      </c>
      <c r="F274" s="264" t="s">
        <v>139</v>
      </c>
      <c r="G274" s="262"/>
      <c r="H274" s="265">
        <v>103</v>
      </c>
      <c r="I274" s="266"/>
      <c r="J274" s="262"/>
      <c r="K274" s="262"/>
      <c r="L274" s="267"/>
      <c r="M274" s="268"/>
      <c r="N274" s="269"/>
      <c r="O274" s="269"/>
      <c r="P274" s="269"/>
      <c r="Q274" s="269"/>
      <c r="R274" s="269"/>
      <c r="S274" s="269"/>
      <c r="T274" s="270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71" t="s">
        <v>136</v>
      </c>
      <c r="AU274" s="271" t="s">
        <v>85</v>
      </c>
      <c r="AV274" s="15" t="s">
        <v>134</v>
      </c>
      <c r="AW274" s="15" t="s">
        <v>32</v>
      </c>
      <c r="AX274" s="15" t="s">
        <v>83</v>
      </c>
      <c r="AY274" s="271" t="s">
        <v>127</v>
      </c>
    </row>
    <row r="275" s="2" customFormat="1" ht="16.5" customHeight="1">
      <c r="A275" s="38"/>
      <c r="B275" s="39"/>
      <c r="C275" s="226" t="s">
        <v>306</v>
      </c>
      <c r="D275" s="226" t="s">
        <v>129</v>
      </c>
      <c r="E275" s="227" t="s">
        <v>554</v>
      </c>
      <c r="F275" s="228" t="s">
        <v>555</v>
      </c>
      <c r="G275" s="229" t="s">
        <v>132</v>
      </c>
      <c r="H275" s="230">
        <v>103</v>
      </c>
      <c r="I275" s="231"/>
      <c r="J275" s="232">
        <f>ROUND(I275*H275,2)</f>
        <v>0</v>
      </c>
      <c r="K275" s="228" t="s">
        <v>133</v>
      </c>
      <c r="L275" s="44"/>
      <c r="M275" s="233" t="s">
        <v>1</v>
      </c>
      <c r="N275" s="234" t="s">
        <v>41</v>
      </c>
      <c r="O275" s="91"/>
      <c r="P275" s="235">
        <f>O275*H275</f>
        <v>0</v>
      </c>
      <c r="Q275" s="235">
        <v>0</v>
      </c>
      <c r="R275" s="235">
        <f>Q275*H275</f>
        <v>0</v>
      </c>
      <c r="S275" s="235">
        <v>0</v>
      </c>
      <c r="T275" s="236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37" t="s">
        <v>134</v>
      </c>
      <c r="AT275" s="237" t="s">
        <v>129</v>
      </c>
      <c r="AU275" s="237" t="s">
        <v>85</v>
      </c>
      <c r="AY275" s="17" t="s">
        <v>127</v>
      </c>
      <c r="BE275" s="238">
        <f>IF(N275="základní",J275,0)</f>
        <v>0</v>
      </c>
      <c r="BF275" s="238">
        <f>IF(N275="snížená",J275,0)</f>
        <v>0</v>
      </c>
      <c r="BG275" s="238">
        <f>IF(N275="zákl. přenesená",J275,0)</f>
        <v>0</v>
      </c>
      <c r="BH275" s="238">
        <f>IF(N275="sníž. přenesená",J275,0)</f>
        <v>0</v>
      </c>
      <c r="BI275" s="238">
        <f>IF(N275="nulová",J275,0)</f>
        <v>0</v>
      </c>
      <c r="BJ275" s="17" t="s">
        <v>83</v>
      </c>
      <c r="BK275" s="238">
        <f>ROUND(I275*H275,2)</f>
        <v>0</v>
      </c>
      <c r="BL275" s="17" t="s">
        <v>134</v>
      </c>
      <c r="BM275" s="237" t="s">
        <v>556</v>
      </c>
    </row>
    <row r="276" s="13" customFormat="1">
      <c r="A276" s="13"/>
      <c r="B276" s="239"/>
      <c r="C276" s="240"/>
      <c r="D276" s="241" t="s">
        <v>136</v>
      </c>
      <c r="E276" s="242" t="s">
        <v>1</v>
      </c>
      <c r="F276" s="243" t="s">
        <v>552</v>
      </c>
      <c r="G276" s="240"/>
      <c r="H276" s="242" t="s">
        <v>1</v>
      </c>
      <c r="I276" s="244"/>
      <c r="J276" s="240"/>
      <c r="K276" s="240"/>
      <c r="L276" s="245"/>
      <c r="M276" s="246"/>
      <c r="N276" s="247"/>
      <c r="O276" s="247"/>
      <c r="P276" s="247"/>
      <c r="Q276" s="247"/>
      <c r="R276" s="247"/>
      <c r="S276" s="247"/>
      <c r="T276" s="248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9" t="s">
        <v>136</v>
      </c>
      <c r="AU276" s="249" t="s">
        <v>85</v>
      </c>
      <c r="AV276" s="13" t="s">
        <v>83</v>
      </c>
      <c r="AW276" s="13" t="s">
        <v>32</v>
      </c>
      <c r="AX276" s="13" t="s">
        <v>76</v>
      </c>
      <c r="AY276" s="249" t="s">
        <v>127</v>
      </c>
    </row>
    <row r="277" s="14" customFormat="1">
      <c r="A277" s="14"/>
      <c r="B277" s="250"/>
      <c r="C277" s="251"/>
      <c r="D277" s="241" t="s">
        <v>136</v>
      </c>
      <c r="E277" s="252" t="s">
        <v>1</v>
      </c>
      <c r="F277" s="253" t="s">
        <v>553</v>
      </c>
      <c r="G277" s="251"/>
      <c r="H277" s="254">
        <v>103</v>
      </c>
      <c r="I277" s="255"/>
      <c r="J277" s="251"/>
      <c r="K277" s="251"/>
      <c r="L277" s="256"/>
      <c r="M277" s="257"/>
      <c r="N277" s="258"/>
      <c r="O277" s="258"/>
      <c r="P277" s="258"/>
      <c r="Q277" s="258"/>
      <c r="R277" s="258"/>
      <c r="S277" s="258"/>
      <c r="T277" s="259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0" t="s">
        <v>136</v>
      </c>
      <c r="AU277" s="260" t="s">
        <v>85</v>
      </c>
      <c r="AV277" s="14" t="s">
        <v>85</v>
      </c>
      <c r="AW277" s="14" t="s">
        <v>32</v>
      </c>
      <c r="AX277" s="14" t="s">
        <v>76</v>
      </c>
      <c r="AY277" s="260" t="s">
        <v>127</v>
      </c>
    </row>
    <row r="278" s="15" customFormat="1">
      <c r="A278" s="15"/>
      <c r="B278" s="261"/>
      <c r="C278" s="262"/>
      <c r="D278" s="241" t="s">
        <v>136</v>
      </c>
      <c r="E278" s="263" t="s">
        <v>1</v>
      </c>
      <c r="F278" s="264" t="s">
        <v>139</v>
      </c>
      <c r="G278" s="262"/>
      <c r="H278" s="265">
        <v>103</v>
      </c>
      <c r="I278" s="266"/>
      <c r="J278" s="262"/>
      <c r="K278" s="262"/>
      <c r="L278" s="267"/>
      <c r="M278" s="268"/>
      <c r="N278" s="269"/>
      <c r="O278" s="269"/>
      <c r="P278" s="269"/>
      <c r="Q278" s="269"/>
      <c r="R278" s="269"/>
      <c r="S278" s="269"/>
      <c r="T278" s="270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71" t="s">
        <v>136</v>
      </c>
      <c r="AU278" s="271" t="s">
        <v>85</v>
      </c>
      <c r="AV278" s="15" t="s">
        <v>134</v>
      </c>
      <c r="AW278" s="15" t="s">
        <v>32</v>
      </c>
      <c r="AX278" s="15" t="s">
        <v>83</v>
      </c>
      <c r="AY278" s="271" t="s">
        <v>127</v>
      </c>
    </row>
    <row r="279" s="2" customFormat="1" ht="16.5" customHeight="1">
      <c r="A279" s="38"/>
      <c r="B279" s="39"/>
      <c r="C279" s="277" t="s">
        <v>195</v>
      </c>
      <c r="D279" s="277" t="s">
        <v>512</v>
      </c>
      <c r="E279" s="278" t="s">
        <v>557</v>
      </c>
      <c r="F279" s="279" t="s">
        <v>558</v>
      </c>
      <c r="G279" s="280" t="s">
        <v>559</v>
      </c>
      <c r="H279" s="281">
        <v>3.5539999999999998</v>
      </c>
      <c r="I279" s="282"/>
      <c r="J279" s="283">
        <f>ROUND(I279*H279,2)</f>
        <v>0</v>
      </c>
      <c r="K279" s="279" t="s">
        <v>133</v>
      </c>
      <c r="L279" s="284"/>
      <c r="M279" s="285" t="s">
        <v>1</v>
      </c>
      <c r="N279" s="286" t="s">
        <v>41</v>
      </c>
      <c r="O279" s="91"/>
      <c r="P279" s="235">
        <f>O279*H279</f>
        <v>0</v>
      </c>
      <c r="Q279" s="235">
        <v>0.001</v>
      </c>
      <c r="R279" s="235">
        <f>Q279*H279</f>
        <v>0.0035539999999999999</v>
      </c>
      <c r="S279" s="235">
        <v>0</v>
      </c>
      <c r="T279" s="236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37" t="s">
        <v>169</v>
      </c>
      <c r="AT279" s="237" t="s">
        <v>512</v>
      </c>
      <c r="AU279" s="237" t="s">
        <v>85</v>
      </c>
      <c r="AY279" s="17" t="s">
        <v>127</v>
      </c>
      <c r="BE279" s="238">
        <f>IF(N279="základní",J279,0)</f>
        <v>0</v>
      </c>
      <c r="BF279" s="238">
        <f>IF(N279="snížená",J279,0)</f>
        <v>0</v>
      </c>
      <c r="BG279" s="238">
        <f>IF(N279="zákl. přenesená",J279,0)</f>
        <v>0</v>
      </c>
      <c r="BH279" s="238">
        <f>IF(N279="sníž. přenesená",J279,0)</f>
        <v>0</v>
      </c>
      <c r="BI279" s="238">
        <f>IF(N279="nulová",J279,0)</f>
        <v>0</v>
      </c>
      <c r="BJ279" s="17" t="s">
        <v>83</v>
      </c>
      <c r="BK279" s="238">
        <f>ROUND(I279*H279,2)</f>
        <v>0</v>
      </c>
      <c r="BL279" s="17" t="s">
        <v>134</v>
      </c>
      <c r="BM279" s="237" t="s">
        <v>560</v>
      </c>
    </row>
    <row r="280" s="13" customFormat="1">
      <c r="A280" s="13"/>
      <c r="B280" s="239"/>
      <c r="C280" s="240"/>
      <c r="D280" s="241" t="s">
        <v>136</v>
      </c>
      <c r="E280" s="242" t="s">
        <v>1</v>
      </c>
      <c r="F280" s="243" t="s">
        <v>561</v>
      </c>
      <c r="G280" s="240"/>
      <c r="H280" s="242" t="s">
        <v>1</v>
      </c>
      <c r="I280" s="244"/>
      <c r="J280" s="240"/>
      <c r="K280" s="240"/>
      <c r="L280" s="245"/>
      <c r="M280" s="246"/>
      <c r="N280" s="247"/>
      <c r="O280" s="247"/>
      <c r="P280" s="247"/>
      <c r="Q280" s="247"/>
      <c r="R280" s="247"/>
      <c r="S280" s="247"/>
      <c r="T280" s="24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9" t="s">
        <v>136</v>
      </c>
      <c r="AU280" s="249" t="s">
        <v>85</v>
      </c>
      <c r="AV280" s="13" t="s">
        <v>83</v>
      </c>
      <c r="AW280" s="13" t="s">
        <v>32</v>
      </c>
      <c r="AX280" s="13" t="s">
        <v>76</v>
      </c>
      <c r="AY280" s="249" t="s">
        <v>127</v>
      </c>
    </row>
    <row r="281" s="14" customFormat="1">
      <c r="A281" s="14"/>
      <c r="B281" s="250"/>
      <c r="C281" s="251"/>
      <c r="D281" s="241" t="s">
        <v>136</v>
      </c>
      <c r="E281" s="252" t="s">
        <v>1</v>
      </c>
      <c r="F281" s="253" t="s">
        <v>562</v>
      </c>
      <c r="G281" s="251"/>
      <c r="H281" s="254">
        <v>3.5539999999999998</v>
      </c>
      <c r="I281" s="255"/>
      <c r="J281" s="251"/>
      <c r="K281" s="251"/>
      <c r="L281" s="256"/>
      <c r="M281" s="257"/>
      <c r="N281" s="258"/>
      <c r="O281" s="258"/>
      <c r="P281" s="258"/>
      <c r="Q281" s="258"/>
      <c r="R281" s="258"/>
      <c r="S281" s="258"/>
      <c r="T281" s="259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0" t="s">
        <v>136</v>
      </c>
      <c r="AU281" s="260" t="s">
        <v>85</v>
      </c>
      <c r="AV281" s="14" t="s">
        <v>85</v>
      </c>
      <c r="AW281" s="14" t="s">
        <v>32</v>
      </c>
      <c r="AX281" s="14" t="s">
        <v>76</v>
      </c>
      <c r="AY281" s="260" t="s">
        <v>127</v>
      </c>
    </row>
    <row r="282" s="15" customFormat="1">
      <c r="A282" s="15"/>
      <c r="B282" s="261"/>
      <c r="C282" s="262"/>
      <c r="D282" s="241" t="s">
        <v>136</v>
      </c>
      <c r="E282" s="263" t="s">
        <v>1</v>
      </c>
      <c r="F282" s="264" t="s">
        <v>139</v>
      </c>
      <c r="G282" s="262"/>
      <c r="H282" s="265">
        <v>3.5539999999999998</v>
      </c>
      <c r="I282" s="266"/>
      <c r="J282" s="262"/>
      <c r="K282" s="262"/>
      <c r="L282" s="267"/>
      <c r="M282" s="268"/>
      <c r="N282" s="269"/>
      <c r="O282" s="269"/>
      <c r="P282" s="269"/>
      <c r="Q282" s="269"/>
      <c r="R282" s="269"/>
      <c r="S282" s="269"/>
      <c r="T282" s="270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71" t="s">
        <v>136</v>
      </c>
      <c r="AU282" s="271" t="s">
        <v>85</v>
      </c>
      <c r="AV282" s="15" t="s">
        <v>134</v>
      </c>
      <c r="AW282" s="15" t="s">
        <v>32</v>
      </c>
      <c r="AX282" s="15" t="s">
        <v>83</v>
      </c>
      <c r="AY282" s="271" t="s">
        <v>127</v>
      </c>
    </row>
    <row r="283" s="2" customFormat="1" ht="16.5" customHeight="1">
      <c r="A283" s="38"/>
      <c r="B283" s="39"/>
      <c r="C283" s="226" t="s">
        <v>315</v>
      </c>
      <c r="D283" s="226" t="s">
        <v>129</v>
      </c>
      <c r="E283" s="227" t="s">
        <v>563</v>
      </c>
      <c r="F283" s="228" t="s">
        <v>564</v>
      </c>
      <c r="G283" s="229" t="s">
        <v>132</v>
      </c>
      <c r="H283" s="230">
        <v>118</v>
      </c>
      <c r="I283" s="231"/>
      <c r="J283" s="232">
        <f>ROUND(I283*H283,2)</f>
        <v>0</v>
      </c>
      <c r="K283" s="228" t="s">
        <v>133</v>
      </c>
      <c r="L283" s="44"/>
      <c r="M283" s="233" t="s">
        <v>1</v>
      </c>
      <c r="N283" s="234" t="s">
        <v>41</v>
      </c>
      <c r="O283" s="91"/>
      <c r="P283" s="235">
        <f>O283*H283</f>
        <v>0</v>
      </c>
      <c r="Q283" s="235">
        <v>0</v>
      </c>
      <c r="R283" s="235">
        <f>Q283*H283</f>
        <v>0</v>
      </c>
      <c r="S283" s="235">
        <v>0</v>
      </c>
      <c r="T283" s="236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37" t="s">
        <v>134</v>
      </c>
      <c r="AT283" s="237" t="s">
        <v>129</v>
      </c>
      <c r="AU283" s="237" t="s">
        <v>85</v>
      </c>
      <c r="AY283" s="17" t="s">
        <v>127</v>
      </c>
      <c r="BE283" s="238">
        <f>IF(N283="základní",J283,0)</f>
        <v>0</v>
      </c>
      <c r="BF283" s="238">
        <f>IF(N283="snížená",J283,0)</f>
        <v>0</v>
      </c>
      <c r="BG283" s="238">
        <f>IF(N283="zákl. přenesená",J283,0)</f>
        <v>0</v>
      </c>
      <c r="BH283" s="238">
        <f>IF(N283="sníž. přenesená",J283,0)</f>
        <v>0</v>
      </c>
      <c r="BI283" s="238">
        <f>IF(N283="nulová",J283,0)</f>
        <v>0</v>
      </c>
      <c r="BJ283" s="17" t="s">
        <v>83</v>
      </c>
      <c r="BK283" s="238">
        <f>ROUND(I283*H283,2)</f>
        <v>0</v>
      </c>
      <c r="BL283" s="17" t="s">
        <v>134</v>
      </c>
      <c r="BM283" s="237" t="s">
        <v>565</v>
      </c>
    </row>
    <row r="284" s="13" customFormat="1">
      <c r="A284" s="13"/>
      <c r="B284" s="239"/>
      <c r="C284" s="240"/>
      <c r="D284" s="241" t="s">
        <v>136</v>
      </c>
      <c r="E284" s="242" t="s">
        <v>1</v>
      </c>
      <c r="F284" s="243" t="s">
        <v>566</v>
      </c>
      <c r="G284" s="240"/>
      <c r="H284" s="242" t="s">
        <v>1</v>
      </c>
      <c r="I284" s="244"/>
      <c r="J284" s="240"/>
      <c r="K284" s="240"/>
      <c r="L284" s="245"/>
      <c r="M284" s="246"/>
      <c r="N284" s="247"/>
      <c r="O284" s="247"/>
      <c r="P284" s="247"/>
      <c r="Q284" s="247"/>
      <c r="R284" s="247"/>
      <c r="S284" s="247"/>
      <c r="T284" s="24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9" t="s">
        <v>136</v>
      </c>
      <c r="AU284" s="249" t="s">
        <v>85</v>
      </c>
      <c r="AV284" s="13" t="s">
        <v>83</v>
      </c>
      <c r="AW284" s="13" t="s">
        <v>32</v>
      </c>
      <c r="AX284" s="13" t="s">
        <v>76</v>
      </c>
      <c r="AY284" s="249" t="s">
        <v>127</v>
      </c>
    </row>
    <row r="285" s="14" customFormat="1">
      <c r="A285" s="14"/>
      <c r="B285" s="250"/>
      <c r="C285" s="251"/>
      <c r="D285" s="241" t="s">
        <v>136</v>
      </c>
      <c r="E285" s="252" t="s">
        <v>1</v>
      </c>
      <c r="F285" s="253" t="s">
        <v>567</v>
      </c>
      <c r="G285" s="251"/>
      <c r="H285" s="254">
        <v>118</v>
      </c>
      <c r="I285" s="255"/>
      <c r="J285" s="251"/>
      <c r="K285" s="251"/>
      <c r="L285" s="256"/>
      <c r="M285" s="257"/>
      <c r="N285" s="258"/>
      <c r="O285" s="258"/>
      <c r="P285" s="258"/>
      <c r="Q285" s="258"/>
      <c r="R285" s="258"/>
      <c r="S285" s="258"/>
      <c r="T285" s="25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0" t="s">
        <v>136</v>
      </c>
      <c r="AU285" s="260" t="s">
        <v>85</v>
      </c>
      <c r="AV285" s="14" t="s">
        <v>85</v>
      </c>
      <c r="AW285" s="14" t="s">
        <v>32</v>
      </c>
      <c r="AX285" s="14" t="s">
        <v>76</v>
      </c>
      <c r="AY285" s="260" t="s">
        <v>127</v>
      </c>
    </row>
    <row r="286" s="15" customFormat="1">
      <c r="A286" s="15"/>
      <c r="B286" s="261"/>
      <c r="C286" s="262"/>
      <c r="D286" s="241" t="s">
        <v>136</v>
      </c>
      <c r="E286" s="263" t="s">
        <v>1</v>
      </c>
      <c r="F286" s="264" t="s">
        <v>139</v>
      </c>
      <c r="G286" s="262"/>
      <c r="H286" s="265">
        <v>118</v>
      </c>
      <c r="I286" s="266"/>
      <c r="J286" s="262"/>
      <c r="K286" s="262"/>
      <c r="L286" s="267"/>
      <c r="M286" s="268"/>
      <c r="N286" s="269"/>
      <c r="O286" s="269"/>
      <c r="P286" s="269"/>
      <c r="Q286" s="269"/>
      <c r="R286" s="269"/>
      <c r="S286" s="269"/>
      <c r="T286" s="270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71" t="s">
        <v>136</v>
      </c>
      <c r="AU286" s="271" t="s">
        <v>85</v>
      </c>
      <c r="AV286" s="15" t="s">
        <v>134</v>
      </c>
      <c r="AW286" s="15" t="s">
        <v>32</v>
      </c>
      <c r="AX286" s="15" t="s">
        <v>83</v>
      </c>
      <c r="AY286" s="271" t="s">
        <v>127</v>
      </c>
    </row>
    <row r="287" s="2" customFormat="1" ht="16.5" customHeight="1">
      <c r="A287" s="38"/>
      <c r="B287" s="39"/>
      <c r="C287" s="277" t="s">
        <v>322</v>
      </c>
      <c r="D287" s="277" t="s">
        <v>512</v>
      </c>
      <c r="E287" s="278" t="s">
        <v>557</v>
      </c>
      <c r="F287" s="279" t="s">
        <v>558</v>
      </c>
      <c r="G287" s="280" t="s">
        <v>559</v>
      </c>
      <c r="H287" s="281">
        <v>4.0709999999999997</v>
      </c>
      <c r="I287" s="282"/>
      <c r="J287" s="283">
        <f>ROUND(I287*H287,2)</f>
        <v>0</v>
      </c>
      <c r="K287" s="279" t="s">
        <v>133</v>
      </c>
      <c r="L287" s="284"/>
      <c r="M287" s="285" t="s">
        <v>1</v>
      </c>
      <c r="N287" s="286" t="s">
        <v>41</v>
      </c>
      <c r="O287" s="91"/>
      <c r="P287" s="235">
        <f>O287*H287</f>
        <v>0</v>
      </c>
      <c r="Q287" s="235">
        <v>0.001</v>
      </c>
      <c r="R287" s="235">
        <f>Q287*H287</f>
        <v>0.004071</v>
      </c>
      <c r="S287" s="235">
        <v>0</v>
      </c>
      <c r="T287" s="236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37" t="s">
        <v>169</v>
      </c>
      <c r="AT287" s="237" t="s">
        <v>512</v>
      </c>
      <c r="AU287" s="237" t="s">
        <v>85</v>
      </c>
      <c r="AY287" s="17" t="s">
        <v>127</v>
      </c>
      <c r="BE287" s="238">
        <f>IF(N287="základní",J287,0)</f>
        <v>0</v>
      </c>
      <c r="BF287" s="238">
        <f>IF(N287="snížená",J287,0)</f>
        <v>0</v>
      </c>
      <c r="BG287" s="238">
        <f>IF(N287="zákl. přenesená",J287,0)</f>
        <v>0</v>
      </c>
      <c r="BH287" s="238">
        <f>IF(N287="sníž. přenesená",J287,0)</f>
        <v>0</v>
      </c>
      <c r="BI287" s="238">
        <f>IF(N287="nulová",J287,0)</f>
        <v>0</v>
      </c>
      <c r="BJ287" s="17" t="s">
        <v>83</v>
      </c>
      <c r="BK287" s="238">
        <f>ROUND(I287*H287,2)</f>
        <v>0</v>
      </c>
      <c r="BL287" s="17" t="s">
        <v>134</v>
      </c>
      <c r="BM287" s="237" t="s">
        <v>568</v>
      </c>
    </row>
    <row r="288" s="13" customFormat="1">
      <c r="A288" s="13"/>
      <c r="B288" s="239"/>
      <c r="C288" s="240"/>
      <c r="D288" s="241" t="s">
        <v>136</v>
      </c>
      <c r="E288" s="242" t="s">
        <v>1</v>
      </c>
      <c r="F288" s="243" t="s">
        <v>561</v>
      </c>
      <c r="G288" s="240"/>
      <c r="H288" s="242" t="s">
        <v>1</v>
      </c>
      <c r="I288" s="244"/>
      <c r="J288" s="240"/>
      <c r="K288" s="240"/>
      <c r="L288" s="245"/>
      <c r="M288" s="246"/>
      <c r="N288" s="247"/>
      <c r="O288" s="247"/>
      <c r="P288" s="247"/>
      <c r="Q288" s="247"/>
      <c r="R288" s="247"/>
      <c r="S288" s="247"/>
      <c r="T288" s="24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9" t="s">
        <v>136</v>
      </c>
      <c r="AU288" s="249" t="s">
        <v>85</v>
      </c>
      <c r="AV288" s="13" t="s">
        <v>83</v>
      </c>
      <c r="AW288" s="13" t="s">
        <v>32</v>
      </c>
      <c r="AX288" s="13" t="s">
        <v>76</v>
      </c>
      <c r="AY288" s="249" t="s">
        <v>127</v>
      </c>
    </row>
    <row r="289" s="14" customFormat="1">
      <c r="A289" s="14"/>
      <c r="B289" s="250"/>
      <c r="C289" s="251"/>
      <c r="D289" s="241" t="s">
        <v>136</v>
      </c>
      <c r="E289" s="252" t="s">
        <v>1</v>
      </c>
      <c r="F289" s="253" t="s">
        <v>569</v>
      </c>
      <c r="G289" s="251"/>
      <c r="H289" s="254">
        <v>4.0709999999999997</v>
      </c>
      <c r="I289" s="255"/>
      <c r="J289" s="251"/>
      <c r="K289" s="251"/>
      <c r="L289" s="256"/>
      <c r="M289" s="257"/>
      <c r="N289" s="258"/>
      <c r="O289" s="258"/>
      <c r="P289" s="258"/>
      <c r="Q289" s="258"/>
      <c r="R289" s="258"/>
      <c r="S289" s="258"/>
      <c r="T289" s="259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0" t="s">
        <v>136</v>
      </c>
      <c r="AU289" s="260" t="s">
        <v>85</v>
      </c>
      <c r="AV289" s="14" t="s">
        <v>85</v>
      </c>
      <c r="AW289" s="14" t="s">
        <v>32</v>
      </c>
      <c r="AX289" s="14" t="s">
        <v>76</v>
      </c>
      <c r="AY289" s="260" t="s">
        <v>127</v>
      </c>
    </row>
    <row r="290" s="15" customFormat="1">
      <c r="A290" s="15"/>
      <c r="B290" s="261"/>
      <c r="C290" s="262"/>
      <c r="D290" s="241" t="s">
        <v>136</v>
      </c>
      <c r="E290" s="263" t="s">
        <v>1</v>
      </c>
      <c r="F290" s="264" t="s">
        <v>139</v>
      </c>
      <c r="G290" s="262"/>
      <c r="H290" s="265">
        <v>4.0709999999999997</v>
      </c>
      <c r="I290" s="266"/>
      <c r="J290" s="262"/>
      <c r="K290" s="262"/>
      <c r="L290" s="267"/>
      <c r="M290" s="268"/>
      <c r="N290" s="269"/>
      <c r="O290" s="269"/>
      <c r="P290" s="269"/>
      <c r="Q290" s="269"/>
      <c r="R290" s="269"/>
      <c r="S290" s="269"/>
      <c r="T290" s="270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71" t="s">
        <v>136</v>
      </c>
      <c r="AU290" s="271" t="s">
        <v>85</v>
      </c>
      <c r="AV290" s="15" t="s">
        <v>134</v>
      </c>
      <c r="AW290" s="15" t="s">
        <v>32</v>
      </c>
      <c r="AX290" s="15" t="s">
        <v>83</v>
      </c>
      <c r="AY290" s="271" t="s">
        <v>127</v>
      </c>
    </row>
    <row r="291" s="2" customFormat="1" ht="16.5" customHeight="1">
      <c r="A291" s="38"/>
      <c r="B291" s="39"/>
      <c r="C291" s="226" t="s">
        <v>328</v>
      </c>
      <c r="D291" s="226" t="s">
        <v>129</v>
      </c>
      <c r="E291" s="227" t="s">
        <v>570</v>
      </c>
      <c r="F291" s="228" t="s">
        <v>571</v>
      </c>
      <c r="G291" s="229" t="s">
        <v>132</v>
      </c>
      <c r="H291" s="230">
        <v>103</v>
      </c>
      <c r="I291" s="231"/>
      <c r="J291" s="232">
        <f>ROUND(I291*H291,2)</f>
        <v>0</v>
      </c>
      <c r="K291" s="228" t="s">
        <v>133</v>
      </c>
      <c r="L291" s="44"/>
      <c r="M291" s="233" t="s">
        <v>1</v>
      </c>
      <c r="N291" s="234" t="s">
        <v>41</v>
      </c>
      <c r="O291" s="91"/>
      <c r="P291" s="235">
        <f>O291*H291</f>
        <v>0</v>
      </c>
      <c r="Q291" s="235">
        <v>0</v>
      </c>
      <c r="R291" s="235">
        <f>Q291*H291</f>
        <v>0</v>
      </c>
      <c r="S291" s="235">
        <v>0</v>
      </c>
      <c r="T291" s="236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7" t="s">
        <v>134</v>
      </c>
      <c r="AT291" s="237" t="s">
        <v>129</v>
      </c>
      <c r="AU291" s="237" t="s">
        <v>85</v>
      </c>
      <c r="AY291" s="17" t="s">
        <v>127</v>
      </c>
      <c r="BE291" s="238">
        <f>IF(N291="základní",J291,0)</f>
        <v>0</v>
      </c>
      <c r="BF291" s="238">
        <f>IF(N291="snížená",J291,0)</f>
        <v>0</v>
      </c>
      <c r="BG291" s="238">
        <f>IF(N291="zákl. přenesená",J291,0)</f>
        <v>0</v>
      </c>
      <c r="BH291" s="238">
        <f>IF(N291="sníž. přenesená",J291,0)</f>
        <v>0</v>
      </c>
      <c r="BI291" s="238">
        <f>IF(N291="nulová",J291,0)</f>
        <v>0</v>
      </c>
      <c r="BJ291" s="17" t="s">
        <v>83</v>
      </c>
      <c r="BK291" s="238">
        <f>ROUND(I291*H291,2)</f>
        <v>0</v>
      </c>
      <c r="BL291" s="17" t="s">
        <v>134</v>
      </c>
      <c r="BM291" s="237" t="s">
        <v>572</v>
      </c>
    </row>
    <row r="292" s="13" customFormat="1">
      <c r="A292" s="13"/>
      <c r="B292" s="239"/>
      <c r="C292" s="240"/>
      <c r="D292" s="241" t="s">
        <v>136</v>
      </c>
      <c r="E292" s="242" t="s">
        <v>1</v>
      </c>
      <c r="F292" s="243" t="s">
        <v>573</v>
      </c>
      <c r="G292" s="240"/>
      <c r="H292" s="242" t="s">
        <v>1</v>
      </c>
      <c r="I292" s="244"/>
      <c r="J292" s="240"/>
      <c r="K292" s="240"/>
      <c r="L292" s="245"/>
      <c r="M292" s="246"/>
      <c r="N292" s="247"/>
      <c r="O292" s="247"/>
      <c r="P292" s="247"/>
      <c r="Q292" s="247"/>
      <c r="R292" s="247"/>
      <c r="S292" s="247"/>
      <c r="T292" s="248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9" t="s">
        <v>136</v>
      </c>
      <c r="AU292" s="249" t="s">
        <v>85</v>
      </c>
      <c r="AV292" s="13" t="s">
        <v>83</v>
      </c>
      <c r="AW292" s="13" t="s">
        <v>32</v>
      </c>
      <c r="AX292" s="13" t="s">
        <v>76</v>
      </c>
      <c r="AY292" s="249" t="s">
        <v>127</v>
      </c>
    </row>
    <row r="293" s="14" customFormat="1">
      <c r="A293" s="14"/>
      <c r="B293" s="250"/>
      <c r="C293" s="251"/>
      <c r="D293" s="241" t="s">
        <v>136</v>
      </c>
      <c r="E293" s="252" t="s">
        <v>1</v>
      </c>
      <c r="F293" s="253" t="s">
        <v>553</v>
      </c>
      <c r="G293" s="251"/>
      <c r="H293" s="254">
        <v>103</v>
      </c>
      <c r="I293" s="255"/>
      <c r="J293" s="251"/>
      <c r="K293" s="251"/>
      <c r="L293" s="256"/>
      <c r="M293" s="257"/>
      <c r="N293" s="258"/>
      <c r="O293" s="258"/>
      <c r="P293" s="258"/>
      <c r="Q293" s="258"/>
      <c r="R293" s="258"/>
      <c r="S293" s="258"/>
      <c r="T293" s="259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0" t="s">
        <v>136</v>
      </c>
      <c r="AU293" s="260" t="s">
        <v>85</v>
      </c>
      <c r="AV293" s="14" t="s">
        <v>85</v>
      </c>
      <c r="AW293" s="14" t="s">
        <v>32</v>
      </c>
      <c r="AX293" s="14" t="s">
        <v>76</v>
      </c>
      <c r="AY293" s="260" t="s">
        <v>127</v>
      </c>
    </row>
    <row r="294" s="15" customFormat="1">
      <c r="A294" s="15"/>
      <c r="B294" s="261"/>
      <c r="C294" s="262"/>
      <c r="D294" s="241" t="s">
        <v>136</v>
      </c>
      <c r="E294" s="263" t="s">
        <v>1</v>
      </c>
      <c r="F294" s="264" t="s">
        <v>139</v>
      </c>
      <c r="G294" s="262"/>
      <c r="H294" s="265">
        <v>103</v>
      </c>
      <c r="I294" s="266"/>
      <c r="J294" s="262"/>
      <c r="K294" s="262"/>
      <c r="L294" s="267"/>
      <c r="M294" s="268"/>
      <c r="N294" s="269"/>
      <c r="O294" s="269"/>
      <c r="P294" s="269"/>
      <c r="Q294" s="269"/>
      <c r="R294" s="269"/>
      <c r="S294" s="269"/>
      <c r="T294" s="270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71" t="s">
        <v>136</v>
      </c>
      <c r="AU294" s="271" t="s">
        <v>85</v>
      </c>
      <c r="AV294" s="15" t="s">
        <v>134</v>
      </c>
      <c r="AW294" s="15" t="s">
        <v>32</v>
      </c>
      <c r="AX294" s="15" t="s">
        <v>83</v>
      </c>
      <c r="AY294" s="271" t="s">
        <v>127</v>
      </c>
    </row>
    <row r="295" s="2" customFormat="1" ht="16.5" customHeight="1">
      <c r="A295" s="38"/>
      <c r="B295" s="39"/>
      <c r="C295" s="226" t="s">
        <v>334</v>
      </c>
      <c r="D295" s="226" t="s">
        <v>129</v>
      </c>
      <c r="E295" s="227" t="s">
        <v>574</v>
      </c>
      <c r="F295" s="228" t="s">
        <v>575</v>
      </c>
      <c r="G295" s="229" t="s">
        <v>132</v>
      </c>
      <c r="H295" s="230">
        <v>444</v>
      </c>
      <c r="I295" s="231"/>
      <c r="J295" s="232">
        <f>ROUND(I295*H295,2)</f>
        <v>0</v>
      </c>
      <c r="K295" s="228" t="s">
        <v>133</v>
      </c>
      <c r="L295" s="44"/>
      <c r="M295" s="233" t="s">
        <v>1</v>
      </c>
      <c r="N295" s="234" t="s">
        <v>41</v>
      </c>
      <c r="O295" s="91"/>
      <c r="P295" s="235">
        <f>O295*H295</f>
        <v>0</v>
      </c>
      <c r="Q295" s="235">
        <v>0</v>
      </c>
      <c r="R295" s="235">
        <f>Q295*H295</f>
        <v>0</v>
      </c>
      <c r="S295" s="235">
        <v>0</v>
      </c>
      <c r="T295" s="236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37" t="s">
        <v>134</v>
      </c>
      <c r="AT295" s="237" t="s">
        <v>129</v>
      </c>
      <c r="AU295" s="237" t="s">
        <v>85</v>
      </c>
      <c r="AY295" s="17" t="s">
        <v>127</v>
      </c>
      <c r="BE295" s="238">
        <f>IF(N295="základní",J295,0)</f>
        <v>0</v>
      </c>
      <c r="BF295" s="238">
        <f>IF(N295="snížená",J295,0)</f>
        <v>0</v>
      </c>
      <c r="BG295" s="238">
        <f>IF(N295="zákl. přenesená",J295,0)</f>
        <v>0</v>
      </c>
      <c r="BH295" s="238">
        <f>IF(N295="sníž. přenesená",J295,0)</f>
        <v>0</v>
      </c>
      <c r="BI295" s="238">
        <f>IF(N295="nulová",J295,0)</f>
        <v>0</v>
      </c>
      <c r="BJ295" s="17" t="s">
        <v>83</v>
      </c>
      <c r="BK295" s="238">
        <f>ROUND(I295*H295,2)</f>
        <v>0</v>
      </c>
      <c r="BL295" s="17" t="s">
        <v>134</v>
      </c>
      <c r="BM295" s="237" t="s">
        <v>576</v>
      </c>
    </row>
    <row r="296" s="13" customFormat="1">
      <c r="A296" s="13"/>
      <c r="B296" s="239"/>
      <c r="C296" s="240"/>
      <c r="D296" s="241" t="s">
        <v>136</v>
      </c>
      <c r="E296" s="242" t="s">
        <v>1</v>
      </c>
      <c r="F296" s="243" t="s">
        <v>577</v>
      </c>
      <c r="G296" s="240"/>
      <c r="H296" s="242" t="s">
        <v>1</v>
      </c>
      <c r="I296" s="244"/>
      <c r="J296" s="240"/>
      <c r="K296" s="240"/>
      <c r="L296" s="245"/>
      <c r="M296" s="246"/>
      <c r="N296" s="247"/>
      <c r="O296" s="247"/>
      <c r="P296" s="247"/>
      <c r="Q296" s="247"/>
      <c r="R296" s="247"/>
      <c r="S296" s="247"/>
      <c r="T296" s="248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9" t="s">
        <v>136</v>
      </c>
      <c r="AU296" s="249" t="s">
        <v>85</v>
      </c>
      <c r="AV296" s="13" t="s">
        <v>83</v>
      </c>
      <c r="AW296" s="13" t="s">
        <v>32</v>
      </c>
      <c r="AX296" s="13" t="s">
        <v>76</v>
      </c>
      <c r="AY296" s="249" t="s">
        <v>127</v>
      </c>
    </row>
    <row r="297" s="14" customFormat="1">
      <c r="A297" s="14"/>
      <c r="B297" s="250"/>
      <c r="C297" s="251"/>
      <c r="D297" s="241" t="s">
        <v>136</v>
      </c>
      <c r="E297" s="252" t="s">
        <v>1</v>
      </c>
      <c r="F297" s="253" t="s">
        <v>578</v>
      </c>
      <c r="G297" s="251"/>
      <c r="H297" s="254">
        <v>444</v>
      </c>
      <c r="I297" s="255"/>
      <c r="J297" s="251"/>
      <c r="K297" s="251"/>
      <c r="L297" s="256"/>
      <c r="M297" s="257"/>
      <c r="N297" s="258"/>
      <c r="O297" s="258"/>
      <c r="P297" s="258"/>
      <c r="Q297" s="258"/>
      <c r="R297" s="258"/>
      <c r="S297" s="258"/>
      <c r="T297" s="259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0" t="s">
        <v>136</v>
      </c>
      <c r="AU297" s="260" t="s">
        <v>85</v>
      </c>
      <c r="AV297" s="14" t="s">
        <v>85</v>
      </c>
      <c r="AW297" s="14" t="s">
        <v>32</v>
      </c>
      <c r="AX297" s="14" t="s">
        <v>76</v>
      </c>
      <c r="AY297" s="260" t="s">
        <v>127</v>
      </c>
    </row>
    <row r="298" s="15" customFormat="1">
      <c r="A298" s="15"/>
      <c r="B298" s="261"/>
      <c r="C298" s="262"/>
      <c r="D298" s="241" t="s">
        <v>136</v>
      </c>
      <c r="E298" s="263" t="s">
        <v>1</v>
      </c>
      <c r="F298" s="264" t="s">
        <v>139</v>
      </c>
      <c r="G298" s="262"/>
      <c r="H298" s="265">
        <v>444</v>
      </c>
      <c r="I298" s="266"/>
      <c r="J298" s="262"/>
      <c r="K298" s="262"/>
      <c r="L298" s="267"/>
      <c r="M298" s="268"/>
      <c r="N298" s="269"/>
      <c r="O298" s="269"/>
      <c r="P298" s="269"/>
      <c r="Q298" s="269"/>
      <c r="R298" s="269"/>
      <c r="S298" s="269"/>
      <c r="T298" s="270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71" t="s">
        <v>136</v>
      </c>
      <c r="AU298" s="271" t="s">
        <v>85</v>
      </c>
      <c r="AV298" s="15" t="s">
        <v>134</v>
      </c>
      <c r="AW298" s="15" t="s">
        <v>32</v>
      </c>
      <c r="AX298" s="15" t="s">
        <v>83</v>
      </c>
      <c r="AY298" s="271" t="s">
        <v>127</v>
      </c>
    </row>
    <row r="299" s="2" customFormat="1" ht="16.5" customHeight="1">
      <c r="A299" s="38"/>
      <c r="B299" s="39"/>
      <c r="C299" s="226" t="s">
        <v>340</v>
      </c>
      <c r="D299" s="226" t="s">
        <v>129</v>
      </c>
      <c r="E299" s="227" t="s">
        <v>579</v>
      </c>
      <c r="F299" s="228" t="s">
        <v>580</v>
      </c>
      <c r="G299" s="229" t="s">
        <v>132</v>
      </c>
      <c r="H299" s="230">
        <v>118</v>
      </c>
      <c r="I299" s="231"/>
      <c r="J299" s="232">
        <f>ROUND(I299*H299,2)</f>
        <v>0</v>
      </c>
      <c r="K299" s="228" t="s">
        <v>133</v>
      </c>
      <c r="L299" s="44"/>
      <c r="M299" s="233" t="s">
        <v>1</v>
      </c>
      <c r="N299" s="234" t="s">
        <v>41</v>
      </c>
      <c r="O299" s="91"/>
      <c r="P299" s="235">
        <f>O299*H299</f>
        <v>0</v>
      </c>
      <c r="Q299" s="235">
        <v>0</v>
      </c>
      <c r="R299" s="235">
        <f>Q299*H299</f>
        <v>0</v>
      </c>
      <c r="S299" s="235">
        <v>0</v>
      </c>
      <c r="T299" s="236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37" t="s">
        <v>134</v>
      </c>
      <c r="AT299" s="237" t="s">
        <v>129</v>
      </c>
      <c r="AU299" s="237" t="s">
        <v>85</v>
      </c>
      <c r="AY299" s="17" t="s">
        <v>127</v>
      </c>
      <c r="BE299" s="238">
        <f>IF(N299="základní",J299,0)</f>
        <v>0</v>
      </c>
      <c r="BF299" s="238">
        <f>IF(N299="snížená",J299,0)</f>
        <v>0</v>
      </c>
      <c r="BG299" s="238">
        <f>IF(N299="zákl. přenesená",J299,0)</f>
        <v>0</v>
      </c>
      <c r="BH299" s="238">
        <f>IF(N299="sníž. přenesená",J299,0)</f>
        <v>0</v>
      </c>
      <c r="BI299" s="238">
        <f>IF(N299="nulová",J299,0)</f>
        <v>0</v>
      </c>
      <c r="BJ299" s="17" t="s">
        <v>83</v>
      </c>
      <c r="BK299" s="238">
        <f>ROUND(I299*H299,2)</f>
        <v>0</v>
      </c>
      <c r="BL299" s="17" t="s">
        <v>134</v>
      </c>
      <c r="BM299" s="237" t="s">
        <v>581</v>
      </c>
    </row>
    <row r="300" s="13" customFormat="1">
      <c r="A300" s="13"/>
      <c r="B300" s="239"/>
      <c r="C300" s="240"/>
      <c r="D300" s="241" t="s">
        <v>136</v>
      </c>
      <c r="E300" s="242" t="s">
        <v>1</v>
      </c>
      <c r="F300" s="243" t="s">
        <v>552</v>
      </c>
      <c r="G300" s="240"/>
      <c r="H300" s="242" t="s">
        <v>1</v>
      </c>
      <c r="I300" s="244"/>
      <c r="J300" s="240"/>
      <c r="K300" s="240"/>
      <c r="L300" s="245"/>
      <c r="M300" s="246"/>
      <c r="N300" s="247"/>
      <c r="O300" s="247"/>
      <c r="P300" s="247"/>
      <c r="Q300" s="247"/>
      <c r="R300" s="247"/>
      <c r="S300" s="247"/>
      <c r="T300" s="24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9" t="s">
        <v>136</v>
      </c>
      <c r="AU300" s="249" t="s">
        <v>85</v>
      </c>
      <c r="AV300" s="13" t="s">
        <v>83</v>
      </c>
      <c r="AW300" s="13" t="s">
        <v>32</v>
      </c>
      <c r="AX300" s="13" t="s">
        <v>76</v>
      </c>
      <c r="AY300" s="249" t="s">
        <v>127</v>
      </c>
    </row>
    <row r="301" s="14" customFormat="1">
      <c r="A301" s="14"/>
      <c r="B301" s="250"/>
      <c r="C301" s="251"/>
      <c r="D301" s="241" t="s">
        <v>136</v>
      </c>
      <c r="E301" s="252" t="s">
        <v>1</v>
      </c>
      <c r="F301" s="253" t="s">
        <v>567</v>
      </c>
      <c r="G301" s="251"/>
      <c r="H301" s="254">
        <v>118</v>
      </c>
      <c r="I301" s="255"/>
      <c r="J301" s="251"/>
      <c r="K301" s="251"/>
      <c r="L301" s="256"/>
      <c r="M301" s="257"/>
      <c r="N301" s="258"/>
      <c r="O301" s="258"/>
      <c r="P301" s="258"/>
      <c r="Q301" s="258"/>
      <c r="R301" s="258"/>
      <c r="S301" s="258"/>
      <c r="T301" s="259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0" t="s">
        <v>136</v>
      </c>
      <c r="AU301" s="260" t="s">
        <v>85</v>
      </c>
      <c r="AV301" s="14" t="s">
        <v>85</v>
      </c>
      <c r="AW301" s="14" t="s">
        <v>32</v>
      </c>
      <c r="AX301" s="14" t="s">
        <v>76</v>
      </c>
      <c r="AY301" s="260" t="s">
        <v>127</v>
      </c>
    </row>
    <row r="302" s="15" customFormat="1">
      <c r="A302" s="15"/>
      <c r="B302" s="261"/>
      <c r="C302" s="262"/>
      <c r="D302" s="241" t="s">
        <v>136</v>
      </c>
      <c r="E302" s="263" t="s">
        <v>1</v>
      </c>
      <c r="F302" s="264" t="s">
        <v>139</v>
      </c>
      <c r="G302" s="262"/>
      <c r="H302" s="265">
        <v>118</v>
      </c>
      <c r="I302" s="266"/>
      <c r="J302" s="262"/>
      <c r="K302" s="262"/>
      <c r="L302" s="267"/>
      <c r="M302" s="268"/>
      <c r="N302" s="269"/>
      <c r="O302" s="269"/>
      <c r="P302" s="269"/>
      <c r="Q302" s="269"/>
      <c r="R302" s="269"/>
      <c r="S302" s="269"/>
      <c r="T302" s="270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71" t="s">
        <v>136</v>
      </c>
      <c r="AU302" s="271" t="s">
        <v>85</v>
      </c>
      <c r="AV302" s="15" t="s">
        <v>134</v>
      </c>
      <c r="AW302" s="15" t="s">
        <v>32</v>
      </c>
      <c r="AX302" s="15" t="s">
        <v>83</v>
      </c>
      <c r="AY302" s="271" t="s">
        <v>127</v>
      </c>
    </row>
    <row r="303" s="2" customFormat="1" ht="16.5" customHeight="1">
      <c r="A303" s="38"/>
      <c r="B303" s="39"/>
      <c r="C303" s="226" t="s">
        <v>345</v>
      </c>
      <c r="D303" s="226" t="s">
        <v>129</v>
      </c>
      <c r="E303" s="227" t="s">
        <v>582</v>
      </c>
      <c r="F303" s="228" t="s">
        <v>583</v>
      </c>
      <c r="G303" s="229" t="s">
        <v>132</v>
      </c>
      <c r="H303" s="230">
        <v>118</v>
      </c>
      <c r="I303" s="231"/>
      <c r="J303" s="232">
        <f>ROUND(I303*H303,2)</f>
        <v>0</v>
      </c>
      <c r="K303" s="228" t="s">
        <v>133</v>
      </c>
      <c r="L303" s="44"/>
      <c r="M303" s="233" t="s">
        <v>1</v>
      </c>
      <c r="N303" s="234" t="s">
        <v>41</v>
      </c>
      <c r="O303" s="91"/>
      <c r="P303" s="235">
        <f>O303*H303</f>
        <v>0</v>
      </c>
      <c r="Q303" s="235">
        <v>0</v>
      </c>
      <c r="R303" s="235">
        <f>Q303*H303</f>
        <v>0</v>
      </c>
      <c r="S303" s="235">
        <v>0</v>
      </c>
      <c r="T303" s="236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37" t="s">
        <v>134</v>
      </c>
      <c r="AT303" s="237" t="s">
        <v>129</v>
      </c>
      <c r="AU303" s="237" t="s">
        <v>85</v>
      </c>
      <c r="AY303" s="17" t="s">
        <v>127</v>
      </c>
      <c r="BE303" s="238">
        <f>IF(N303="základní",J303,0)</f>
        <v>0</v>
      </c>
      <c r="BF303" s="238">
        <f>IF(N303="snížená",J303,0)</f>
        <v>0</v>
      </c>
      <c r="BG303" s="238">
        <f>IF(N303="zákl. přenesená",J303,0)</f>
        <v>0</v>
      </c>
      <c r="BH303" s="238">
        <f>IF(N303="sníž. přenesená",J303,0)</f>
        <v>0</v>
      </c>
      <c r="BI303" s="238">
        <f>IF(N303="nulová",J303,0)</f>
        <v>0</v>
      </c>
      <c r="BJ303" s="17" t="s">
        <v>83</v>
      </c>
      <c r="BK303" s="238">
        <f>ROUND(I303*H303,2)</f>
        <v>0</v>
      </c>
      <c r="BL303" s="17" t="s">
        <v>134</v>
      </c>
      <c r="BM303" s="237" t="s">
        <v>584</v>
      </c>
    </row>
    <row r="304" s="13" customFormat="1">
      <c r="A304" s="13"/>
      <c r="B304" s="239"/>
      <c r="C304" s="240"/>
      <c r="D304" s="241" t="s">
        <v>136</v>
      </c>
      <c r="E304" s="242" t="s">
        <v>1</v>
      </c>
      <c r="F304" s="243" t="s">
        <v>585</v>
      </c>
      <c r="G304" s="240"/>
      <c r="H304" s="242" t="s">
        <v>1</v>
      </c>
      <c r="I304" s="244"/>
      <c r="J304" s="240"/>
      <c r="K304" s="240"/>
      <c r="L304" s="245"/>
      <c r="M304" s="246"/>
      <c r="N304" s="247"/>
      <c r="O304" s="247"/>
      <c r="P304" s="247"/>
      <c r="Q304" s="247"/>
      <c r="R304" s="247"/>
      <c r="S304" s="247"/>
      <c r="T304" s="24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9" t="s">
        <v>136</v>
      </c>
      <c r="AU304" s="249" t="s">
        <v>85</v>
      </c>
      <c r="AV304" s="13" t="s">
        <v>83</v>
      </c>
      <c r="AW304" s="13" t="s">
        <v>32</v>
      </c>
      <c r="AX304" s="13" t="s">
        <v>76</v>
      </c>
      <c r="AY304" s="249" t="s">
        <v>127</v>
      </c>
    </row>
    <row r="305" s="14" customFormat="1">
      <c r="A305" s="14"/>
      <c r="B305" s="250"/>
      <c r="C305" s="251"/>
      <c r="D305" s="241" t="s">
        <v>136</v>
      </c>
      <c r="E305" s="252" t="s">
        <v>1</v>
      </c>
      <c r="F305" s="253" t="s">
        <v>567</v>
      </c>
      <c r="G305" s="251"/>
      <c r="H305" s="254">
        <v>118</v>
      </c>
      <c r="I305" s="255"/>
      <c r="J305" s="251"/>
      <c r="K305" s="251"/>
      <c r="L305" s="256"/>
      <c r="M305" s="257"/>
      <c r="N305" s="258"/>
      <c r="O305" s="258"/>
      <c r="P305" s="258"/>
      <c r="Q305" s="258"/>
      <c r="R305" s="258"/>
      <c r="S305" s="258"/>
      <c r="T305" s="259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0" t="s">
        <v>136</v>
      </c>
      <c r="AU305" s="260" t="s">
        <v>85</v>
      </c>
      <c r="AV305" s="14" t="s">
        <v>85</v>
      </c>
      <c r="AW305" s="14" t="s">
        <v>32</v>
      </c>
      <c r="AX305" s="14" t="s">
        <v>76</v>
      </c>
      <c r="AY305" s="260" t="s">
        <v>127</v>
      </c>
    </row>
    <row r="306" s="15" customFormat="1">
      <c r="A306" s="15"/>
      <c r="B306" s="261"/>
      <c r="C306" s="262"/>
      <c r="D306" s="241" t="s">
        <v>136</v>
      </c>
      <c r="E306" s="263" t="s">
        <v>1</v>
      </c>
      <c r="F306" s="264" t="s">
        <v>139</v>
      </c>
      <c r="G306" s="262"/>
      <c r="H306" s="265">
        <v>118</v>
      </c>
      <c r="I306" s="266"/>
      <c r="J306" s="262"/>
      <c r="K306" s="262"/>
      <c r="L306" s="267"/>
      <c r="M306" s="268"/>
      <c r="N306" s="269"/>
      <c r="O306" s="269"/>
      <c r="P306" s="269"/>
      <c r="Q306" s="269"/>
      <c r="R306" s="269"/>
      <c r="S306" s="269"/>
      <c r="T306" s="270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71" t="s">
        <v>136</v>
      </c>
      <c r="AU306" s="271" t="s">
        <v>85</v>
      </c>
      <c r="AV306" s="15" t="s">
        <v>134</v>
      </c>
      <c r="AW306" s="15" t="s">
        <v>32</v>
      </c>
      <c r="AX306" s="15" t="s">
        <v>83</v>
      </c>
      <c r="AY306" s="271" t="s">
        <v>127</v>
      </c>
    </row>
    <row r="307" s="12" customFormat="1" ht="22.8" customHeight="1">
      <c r="A307" s="12"/>
      <c r="B307" s="210"/>
      <c r="C307" s="211"/>
      <c r="D307" s="212" t="s">
        <v>75</v>
      </c>
      <c r="E307" s="224" t="s">
        <v>145</v>
      </c>
      <c r="F307" s="224" t="s">
        <v>586</v>
      </c>
      <c r="G307" s="211"/>
      <c r="H307" s="211"/>
      <c r="I307" s="214"/>
      <c r="J307" s="225">
        <f>BK307</f>
        <v>0</v>
      </c>
      <c r="K307" s="211"/>
      <c r="L307" s="216"/>
      <c r="M307" s="217"/>
      <c r="N307" s="218"/>
      <c r="O307" s="218"/>
      <c r="P307" s="219">
        <f>SUM(P308:P335)</f>
        <v>0</v>
      </c>
      <c r="Q307" s="218"/>
      <c r="R307" s="219">
        <f>SUM(R308:R335)</f>
        <v>30.117026500000001</v>
      </c>
      <c r="S307" s="218"/>
      <c r="T307" s="220">
        <f>SUM(T308:T335)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21" t="s">
        <v>83</v>
      </c>
      <c r="AT307" s="222" t="s">
        <v>75</v>
      </c>
      <c r="AU307" s="222" t="s">
        <v>83</v>
      </c>
      <c r="AY307" s="221" t="s">
        <v>127</v>
      </c>
      <c r="BK307" s="223">
        <f>SUM(BK308:BK335)</f>
        <v>0</v>
      </c>
    </row>
    <row r="308" s="2" customFormat="1" ht="16.5" customHeight="1">
      <c r="A308" s="38"/>
      <c r="B308" s="39"/>
      <c r="C308" s="226" t="s">
        <v>351</v>
      </c>
      <c r="D308" s="226" t="s">
        <v>129</v>
      </c>
      <c r="E308" s="227" t="s">
        <v>587</v>
      </c>
      <c r="F308" s="228" t="s">
        <v>588</v>
      </c>
      <c r="G308" s="229" t="s">
        <v>235</v>
      </c>
      <c r="H308" s="230">
        <v>5</v>
      </c>
      <c r="I308" s="231"/>
      <c r="J308" s="232">
        <f>ROUND(I308*H308,2)</f>
        <v>0</v>
      </c>
      <c r="K308" s="228" t="s">
        <v>133</v>
      </c>
      <c r="L308" s="44"/>
      <c r="M308" s="233" t="s">
        <v>1</v>
      </c>
      <c r="N308" s="234" t="s">
        <v>41</v>
      </c>
      <c r="O308" s="91"/>
      <c r="P308" s="235">
        <f>O308*H308</f>
        <v>0</v>
      </c>
      <c r="Q308" s="235">
        <v>0.24127000000000001</v>
      </c>
      <c r="R308" s="235">
        <f>Q308*H308</f>
        <v>1.20635</v>
      </c>
      <c r="S308" s="235">
        <v>0</v>
      </c>
      <c r="T308" s="236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37" t="s">
        <v>134</v>
      </c>
      <c r="AT308" s="237" t="s">
        <v>129</v>
      </c>
      <c r="AU308" s="237" t="s">
        <v>85</v>
      </c>
      <c r="AY308" s="17" t="s">
        <v>127</v>
      </c>
      <c r="BE308" s="238">
        <f>IF(N308="základní",J308,0)</f>
        <v>0</v>
      </c>
      <c r="BF308" s="238">
        <f>IF(N308="snížená",J308,0)</f>
        <v>0</v>
      </c>
      <c r="BG308" s="238">
        <f>IF(N308="zákl. přenesená",J308,0)</f>
        <v>0</v>
      </c>
      <c r="BH308" s="238">
        <f>IF(N308="sníž. přenesená",J308,0)</f>
        <v>0</v>
      </c>
      <c r="BI308" s="238">
        <f>IF(N308="nulová",J308,0)</f>
        <v>0</v>
      </c>
      <c r="BJ308" s="17" t="s">
        <v>83</v>
      </c>
      <c r="BK308" s="238">
        <f>ROUND(I308*H308,2)</f>
        <v>0</v>
      </c>
      <c r="BL308" s="17" t="s">
        <v>134</v>
      </c>
      <c r="BM308" s="237" t="s">
        <v>589</v>
      </c>
    </row>
    <row r="309" s="13" customFormat="1">
      <c r="A309" s="13"/>
      <c r="B309" s="239"/>
      <c r="C309" s="240"/>
      <c r="D309" s="241" t="s">
        <v>136</v>
      </c>
      <c r="E309" s="242" t="s">
        <v>1</v>
      </c>
      <c r="F309" s="243" t="s">
        <v>590</v>
      </c>
      <c r="G309" s="240"/>
      <c r="H309" s="242" t="s">
        <v>1</v>
      </c>
      <c r="I309" s="244"/>
      <c r="J309" s="240"/>
      <c r="K309" s="240"/>
      <c r="L309" s="245"/>
      <c r="M309" s="246"/>
      <c r="N309" s="247"/>
      <c r="O309" s="247"/>
      <c r="P309" s="247"/>
      <c r="Q309" s="247"/>
      <c r="R309" s="247"/>
      <c r="S309" s="247"/>
      <c r="T309" s="24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9" t="s">
        <v>136</v>
      </c>
      <c r="AU309" s="249" t="s">
        <v>85</v>
      </c>
      <c r="AV309" s="13" t="s">
        <v>83</v>
      </c>
      <c r="AW309" s="13" t="s">
        <v>32</v>
      </c>
      <c r="AX309" s="13" t="s">
        <v>76</v>
      </c>
      <c r="AY309" s="249" t="s">
        <v>127</v>
      </c>
    </row>
    <row r="310" s="14" customFormat="1">
      <c r="A310" s="14"/>
      <c r="B310" s="250"/>
      <c r="C310" s="251"/>
      <c r="D310" s="241" t="s">
        <v>136</v>
      </c>
      <c r="E310" s="252" t="s">
        <v>1</v>
      </c>
      <c r="F310" s="253" t="s">
        <v>591</v>
      </c>
      <c r="G310" s="251"/>
      <c r="H310" s="254">
        <v>5</v>
      </c>
      <c r="I310" s="255"/>
      <c r="J310" s="251"/>
      <c r="K310" s="251"/>
      <c r="L310" s="256"/>
      <c r="M310" s="257"/>
      <c r="N310" s="258"/>
      <c r="O310" s="258"/>
      <c r="P310" s="258"/>
      <c r="Q310" s="258"/>
      <c r="R310" s="258"/>
      <c r="S310" s="258"/>
      <c r="T310" s="25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0" t="s">
        <v>136</v>
      </c>
      <c r="AU310" s="260" t="s">
        <v>85</v>
      </c>
      <c r="AV310" s="14" t="s">
        <v>85</v>
      </c>
      <c r="AW310" s="14" t="s">
        <v>32</v>
      </c>
      <c r="AX310" s="14" t="s">
        <v>76</v>
      </c>
      <c r="AY310" s="260" t="s">
        <v>127</v>
      </c>
    </row>
    <row r="311" s="15" customFormat="1">
      <c r="A311" s="15"/>
      <c r="B311" s="261"/>
      <c r="C311" s="262"/>
      <c r="D311" s="241" t="s">
        <v>136</v>
      </c>
      <c r="E311" s="263" t="s">
        <v>1</v>
      </c>
      <c r="F311" s="264" t="s">
        <v>139</v>
      </c>
      <c r="G311" s="262"/>
      <c r="H311" s="265">
        <v>5</v>
      </c>
      <c r="I311" s="266"/>
      <c r="J311" s="262"/>
      <c r="K311" s="262"/>
      <c r="L311" s="267"/>
      <c r="M311" s="268"/>
      <c r="N311" s="269"/>
      <c r="O311" s="269"/>
      <c r="P311" s="269"/>
      <c r="Q311" s="269"/>
      <c r="R311" s="269"/>
      <c r="S311" s="269"/>
      <c r="T311" s="270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71" t="s">
        <v>136</v>
      </c>
      <c r="AU311" s="271" t="s">
        <v>85</v>
      </c>
      <c r="AV311" s="15" t="s">
        <v>134</v>
      </c>
      <c r="AW311" s="15" t="s">
        <v>32</v>
      </c>
      <c r="AX311" s="15" t="s">
        <v>83</v>
      </c>
      <c r="AY311" s="271" t="s">
        <v>127</v>
      </c>
    </row>
    <row r="312" s="2" customFormat="1" ht="16.5" customHeight="1">
      <c r="A312" s="38"/>
      <c r="B312" s="39"/>
      <c r="C312" s="277" t="s">
        <v>355</v>
      </c>
      <c r="D312" s="277" t="s">
        <v>512</v>
      </c>
      <c r="E312" s="278" t="s">
        <v>592</v>
      </c>
      <c r="F312" s="279" t="s">
        <v>593</v>
      </c>
      <c r="G312" s="280" t="s">
        <v>142</v>
      </c>
      <c r="H312" s="281">
        <v>11.513999999999999</v>
      </c>
      <c r="I312" s="282"/>
      <c r="J312" s="283">
        <f>ROUND(I312*H312,2)</f>
        <v>0</v>
      </c>
      <c r="K312" s="279" t="s">
        <v>133</v>
      </c>
      <c r="L312" s="284"/>
      <c r="M312" s="285" t="s">
        <v>1</v>
      </c>
      <c r="N312" s="286" t="s">
        <v>41</v>
      </c>
      <c r="O312" s="91"/>
      <c r="P312" s="235">
        <f>O312*H312</f>
        <v>0</v>
      </c>
      <c r="Q312" s="235">
        <v>0.036499999999999998</v>
      </c>
      <c r="R312" s="235">
        <f>Q312*H312</f>
        <v>0.42026099999999994</v>
      </c>
      <c r="S312" s="235">
        <v>0</v>
      </c>
      <c r="T312" s="236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37" t="s">
        <v>169</v>
      </c>
      <c r="AT312" s="237" t="s">
        <v>512</v>
      </c>
      <c r="AU312" s="237" t="s">
        <v>85</v>
      </c>
      <c r="AY312" s="17" t="s">
        <v>127</v>
      </c>
      <c r="BE312" s="238">
        <f>IF(N312="základní",J312,0)</f>
        <v>0</v>
      </c>
      <c r="BF312" s="238">
        <f>IF(N312="snížená",J312,0)</f>
        <v>0</v>
      </c>
      <c r="BG312" s="238">
        <f>IF(N312="zákl. přenesená",J312,0)</f>
        <v>0</v>
      </c>
      <c r="BH312" s="238">
        <f>IF(N312="sníž. přenesená",J312,0)</f>
        <v>0</v>
      </c>
      <c r="BI312" s="238">
        <f>IF(N312="nulová",J312,0)</f>
        <v>0</v>
      </c>
      <c r="BJ312" s="17" t="s">
        <v>83</v>
      </c>
      <c r="BK312" s="238">
        <f>ROUND(I312*H312,2)</f>
        <v>0</v>
      </c>
      <c r="BL312" s="17" t="s">
        <v>134</v>
      </c>
      <c r="BM312" s="237" t="s">
        <v>594</v>
      </c>
    </row>
    <row r="313" s="13" customFormat="1">
      <c r="A313" s="13"/>
      <c r="B313" s="239"/>
      <c r="C313" s="240"/>
      <c r="D313" s="241" t="s">
        <v>136</v>
      </c>
      <c r="E313" s="242" t="s">
        <v>1</v>
      </c>
      <c r="F313" s="243" t="s">
        <v>595</v>
      </c>
      <c r="G313" s="240"/>
      <c r="H313" s="242" t="s">
        <v>1</v>
      </c>
      <c r="I313" s="244"/>
      <c r="J313" s="240"/>
      <c r="K313" s="240"/>
      <c r="L313" s="245"/>
      <c r="M313" s="246"/>
      <c r="N313" s="247"/>
      <c r="O313" s="247"/>
      <c r="P313" s="247"/>
      <c r="Q313" s="247"/>
      <c r="R313" s="247"/>
      <c r="S313" s="247"/>
      <c r="T313" s="248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9" t="s">
        <v>136</v>
      </c>
      <c r="AU313" s="249" t="s">
        <v>85</v>
      </c>
      <c r="AV313" s="13" t="s">
        <v>83</v>
      </c>
      <c r="AW313" s="13" t="s">
        <v>32</v>
      </c>
      <c r="AX313" s="13" t="s">
        <v>76</v>
      </c>
      <c r="AY313" s="249" t="s">
        <v>127</v>
      </c>
    </row>
    <row r="314" s="14" customFormat="1">
      <c r="A314" s="14"/>
      <c r="B314" s="250"/>
      <c r="C314" s="251"/>
      <c r="D314" s="241" t="s">
        <v>136</v>
      </c>
      <c r="E314" s="252" t="s">
        <v>1</v>
      </c>
      <c r="F314" s="253" t="s">
        <v>596</v>
      </c>
      <c r="G314" s="251"/>
      <c r="H314" s="254">
        <v>11.513999999999999</v>
      </c>
      <c r="I314" s="255"/>
      <c r="J314" s="251"/>
      <c r="K314" s="251"/>
      <c r="L314" s="256"/>
      <c r="M314" s="257"/>
      <c r="N314" s="258"/>
      <c r="O314" s="258"/>
      <c r="P314" s="258"/>
      <c r="Q314" s="258"/>
      <c r="R314" s="258"/>
      <c r="S314" s="258"/>
      <c r="T314" s="25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0" t="s">
        <v>136</v>
      </c>
      <c r="AU314" s="260" t="s">
        <v>85</v>
      </c>
      <c r="AV314" s="14" t="s">
        <v>85</v>
      </c>
      <c r="AW314" s="14" t="s">
        <v>32</v>
      </c>
      <c r="AX314" s="14" t="s">
        <v>76</v>
      </c>
      <c r="AY314" s="260" t="s">
        <v>127</v>
      </c>
    </row>
    <row r="315" s="15" customFormat="1">
      <c r="A315" s="15"/>
      <c r="B315" s="261"/>
      <c r="C315" s="262"/>
      <c r="D315" s="241" t="s">
        <v>136</v>
      </c>
      <c r="E315" s="263" t="s">
        <v>1</v>
      </c>
      <c r="F315" s="264" t="s">
        <v>139</v>
      </c>
      <c r="G315" s="262"/>
      <c r="H315" s="265">
        <v>11.513999999999999</v>
      </c>
      <c r="I315" s="266"/>
      <c r="J315" s="262"/>
      <c r="K315" s="262"/>
      <c r="L315" s="267"/>
      <c r="M315" s="268"/>
      <c r="N315" s="269"/>
      <c r="O315" s="269"/>
      <c r="P315" s="269"/>
      <c r="Q315" s="269"/>
      <c r="R315" s="269"/>
      <c r="S315" s="269"/>
      <c r="T315" s="270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71" t="s">
        <v>136</v>
      </c>
      <c r="AU315" s="271" t="s">
        <v>85</v>
      </c>
      <c r="AV315" s="15" t="s">
        <v>134</v>
      </c>
      <c r="AW315" s="15" t="s">
        <v>32</v>
      </c>
      <c r="AX315" s="15" t="s">
        <v>83</v>
      </c>
      <c r="AY315" s="271" t="s">
        <v>127</v>
      </c>
    </row>
    <row r="316" s="2" customFormat="1" ht="16.5" customHeight="1">
      <c r="A316" s="38"/>
      <c r="B316" s="39"/>
      <c r="C316" s="277" t="s">
        <v>359</v>
      </c>
      <c r="D316" s="277" t="s">
        <v>512</v>
      </c>
      <c r="E316" s="278" t="s">
        <v>597</v>
      </c>
      <c r="F316" s="279" t="s">
        <v>598</v>
      </c>
      <c r="G316" s="280" t="s">
        <v>142</v>
      </c>
      <c r="H316" s="281">
        <v>8.6359999999999992</v>
      </c>
      <c r="I316" s="282"/>
      <c r="J316" s="283">
        <f>ROUND(I316*H316,2)</f>
        <v>0</v>
      </c>
      <c r="K316" s="279" t="s">
        <v>133</v>
      </c>
      <c r="L316" s="284"/>
      <c r="M316" s="285" t="s">
        <v>1</v>
      </c>
      <c r="N316" s="286" t="s">
        <v>41</v>
      </c>
      <c r="O316" s="91"/>
      <c r="P316" s="235">
        <f>O316*H316</f>
        <v>0</v>
      </c>
      <c r="Q316" s="235">
        <v>0.050500000000000003</v>
      </c>
      <c r="R316" s="235">
        <f>Q316*H316</f>
        <v>0.43611800000000001</v>
      </c>
      <c r="S316" s="235">
        <v>0</v>
      </c>
      <c r="T316" s="236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37" t="s">
        <v>169</v>
      </c>
      <c r="AT316" s="237" t="s">
        <v>512</v>
      </c>
      <c r="AU316" s="237" t="s">
        <v>85</v>
      </c>
      <c r="AY316" s="17" t="s">
        <v>127</v>
      </c>
      <c r="BE316" s="238">
        <f>IF(N316="základní",J316,0)</f>
        <v>0</v>
      </c>
      <c r="BF316" s="238">
        <f>IF(N316="snížená",J316,0)</f>
        <v>0</v>
      </c>
      <c r="BG316" s="238">
        <f>IF(N316="zákl. přenesená",J316,0)</f>
        <v>0</v>
      </c>
      <c r="BH316" s="238">
        <f>IF(N316="sníž. přenesená",J316,0)</f>
        <v>0</v>
      </c>
      <c r="BI316" s="238">
        <f>IF(N316="nulová",J316,0)</f>
        <v>0</v>
      </c>
      <c r="BJ316" s="17" t="s">
        <v>83</v>
      </c>
      <c r="BK316" s="238">
        <f>ROUND(I316*H316,2)</f>
        <v>0</v>
      </c>
      <c r="BL316" s="17" t="s">
        <v>134</v>
      </c>
      <c r="BM316" s="237" t="s">
        <v>599</v>
      </c>
    </row>
    <row r="317" s="13" customFormat="1">
      <c r="A317" s="13"/>
      <c r="B317" s="239"/>
      <c r="C317" s="240"/>
      <c r="D317" s="241" t="s">
        <v>136</v>
      </c>
      <c r="E317" s="242" t="s">
        <v>1</v>
      </c>
      <c r="F317" s="243" t="s">
        <v>561</v>
      </c>
      <c r="G317" s="240"/>
      <c r="H317" s="242" t="s">
        <v>1</v>
      </c>
      <c r="I317" s="244"/>
      <c r="J317" s="240"/>
      <c r="K317" s="240"/>
      <c r="L317" s="245"/>
      <c r="M317" s="246"/>
      <c r="N317" s="247"/>
      <c r="O317" s="247"/>
      <c r="P317" s="247"/>
      <c r="Q317" s="247"/>
      <c r="R317" s="247"/>
      <c r="S317" s="247"/>
      <c r="T317" s="248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9" t="s">
        <v>136</v>
      </c>
      <c r="AU317" s="249" t="s">
        <v>85</v>
      </c>
      <c r="AV317" s="13" t="s">
        <v>83</v>
      </c>
      <c r="AW317" s="13" t="s">
        <v>32</v>
      </c>
      <c r="AX317" s="13" t="s">
        <v>76</v>
      </c>
      <c r="AY317" s="249" t="s">
        <v>127</v>
      </c>
    </row>
    <row r="318" s="14" customFormat="1">
      <c r="A318" s="14"/>
      <c r="B318" s="250"/>
      <c r="C318" s="251"/>
      <c r="D318" s="241" t="s">
        <v>136</v>
      </c>
      <c r="E318" s="252" t="s">
        <v>1</v>
      </c>
      <c r="F318" s="253" t="s">
        <v>600</v>
      </c>
      <c r="G318" s="251"/>
      <c r="H318" s="254">
        <v>8.6359999999999992</v>
      </c>
      <c r="I318" s="255"/>
      <c r="J318" s="251"/>
      <c r="K318" s="251"/>
      <c r="L318" s="256"/>
      <c r="M318" s="257"/>
      <c r="N318" s="258"/>
      <c r="O318" s="258"/>
      <c r="P318" s="258"/>
      <c r="Q318" s="258"/>
      <c r="R318" s="258"/>
      <c r="S318" s="258"/>
      <c r="T318" s="25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0" t="s">
        <v>136</v>
      </c>
      <c r="AU318" s="260" t="s">
        <v>85</v>
      </c>
      <c r="AV318" s="14" t="s">
        <v>85</v>
      </c>
      <c r="AW318" s="14" t="s">
        <v>32</v>
      </c>
      <c r="AX318" s="14" t="s">
        <v>76</v>
      </c>
      <c r="AY318" s="260" t="s">
        <v>127</v>
      </c>
    </row>
    <row r="319" s="15" customFormat="1">
      <c r="A319" s="15"/>
      <c r="B319" s="261"/>
      <c r="C319" s="262"/>
      <c r="D319" s="241" t="s">
        <v>136</v>
      </c>
      <c r="E319" s="263" t="s">
        <v>1</v>
      </c>
      <c r="F319" s="264" t="s">
        <v>139</v>
      </c>
      <c r="G319" s="262"/>
      <c r="H319" s="265">
        <v>8.6359999999999992</v>
      </c>
      <c r="I319" s="266"/>
      <c r="J319" s="262"/>
      <c r="K319" s="262"/>
      <c r="L319" s="267"/>
      <c r="M319" s="268"/>
      <c r="N319" s="269"/>
      <c r="O319" s="269"/>
      <c r="P319" s="269"/>
      <c r="Q319" s="269"/>
      <c r="R319" s="269"/>
      <c r="S319" s="269"/>
      <c r="T319" s="270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71" t="s">
        <v>136</v>
      </c>
      <c r="AU319" s="271" t="s">
        <v>85</v>
      </c>
      <c r="AV319" s="15" t="s">
        <v>134</v>
      </c>
      <c r="AW319" s="15" t="s">
        <v>32</v>
      </c>
      <c r="AX319" s="15" t="s">
        <v>83</v>
      </c>
      <c r="AY319" s="271" t="s">
        <v>127</v>
      </c>
    </row>
    <row r="320" s="2" customFormat="1" ht="16.5" customHeight="1">
      <c r="A320" s="38"/>
      <c r="B320" s="39"/>
      <c r="C320" s="277" t="s">
        <v>362</v>
      </c>
      <c r="D320" s="277" t="s">
        <v>512</v>
      </c>
      <c r="E320" s="278" t="s">
        <v>601</v>
      </c>
      <c r="F320" s="279" t="s">
        <v>602</v>
      </c>
      <c r="G320" s="280" t="s">
        <v>142</v>
      </c>
      <c r="H320" s="281">
        <v>8.6359999999999992</v>
      </c>
      <c r="I320" s="282"/>
      <c r="J320" s="283">
        <f>ROUND(I320*H320,2)</f>
        <v>0</v>
      </c>
      <c r="K320" s="279" t="s">
        <v>133</v>
      </c>
      <c r="L320" s="284"/>
      <c r="M320" s="285" t="s">
        <v>1</v>
      </c>
      <c r="N320" s="286" t="s">
        <v>41</v>
      </c>
      <c r="O320" s="91"/>
      <c r="P320" s="235">
        <f>O320*H320</f>
        <v>0</v>
      </c>
      <c r="Q320" s="235">
        <v>0.061499999999999999</v>
      </c>
      <c r="R320" s="235">
        <f>Q320*H320</f>
        <v>0.53111399999999998</v>
      </c>
      <c r="S320" s="235">
        <v>0</v>
      </c>
      <c r="T320" s="236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37" t="s">
        <v>169</v>
      </c>
      <c r="AT320" s="237" t="s">
        <v>512</v>
      </c>
      <c r="AU320" s="237" t="s">
        <v>85</v>
      </c>
      <c r="AY320" s="17" t="s">
        <v>127</v>
      </c>
      <c r="BE320" s="238">
        <f>IF(N320="základní",J320,0)</f>
        <v>0</v>
      </c>
      <c r="BF320" s="238">
        <f>IF(N320="snížená",J320,0)</f>
        <v>0</v>
      </c>
      <c r="BG320" s="238">
        <f>IF(N320="zákl. přenesená",J320,0)</f>
        <v>0</v>
      </c>
      <c r="BH320" s="238">
        <f>IF(N320="sníž. přenesená",J320,0)</f>
        <v>0</v>
      </c>
      <c r="BI320" s="238">
        <f>IF(N320="nulová",J320,0)</f>
        <v>0</v>
      </c>
      <c r="BJ320" s="17" t="s">
        <v>83</v>
      </c>
      <c r="BK320" s="238">
        <f>ROUND(I320*H320,2)</f>
        <v>0</v>
      </c>
      <c r="BL320" s="17" t="s">
        <v>134</v>
      </c>
      <c r="BM320" s="237" t="s">
        <v>603</v>
      </c>
    </row>
    <row r="321" s="13" customFormat="1">
      <c r="A321" s="13"/>
      <c r="B321" s="239"/>
      <c r="C321" s="240"/>
      <c r="D321" s="241" t="s">
        <v>136</v>
      </c>
      <c r="E321" s="242" t="s">
        <v>1</v>
      </c>
      <c r="F321" s="243" t="s">
        <v>561</v>
      </c>
      <c r="G321" s="240"/>
      <c r="H321" s="242" t="s">
        <v>1</v>
      </c>
      <c r="I321" s="244"/>
      <c r="J321" s="240"/>
      <c r="K321" s="240"/>
      <c r="L321" s="245"/>
      <c r="M321" s="246"/>
      <c r="N321" s="247"/>
      <c r="O321" s="247"/>
      <c r="P321" s="247"/>
      <c r="Q321" s="247"/>
      <c r="R321" s="247"/>
      <c r="S321" s="247"/>
      <c r="T321" s="24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9" t="s">
        <v>136</v>
      </c>
      <c r="AU321" s="249" t="s">
        <v>85</v>
      </c>
      <c r="AV321" s="13" t="s">
        <v>83</v>
      </c>
      <c r="AW321" s="13" t="s">
        <v>32</v>
      </c>
      <c r="AX321" s="13" t="s">
        <v>76</v>
      </c>
      <c r="AY321" s="249" t="s">
        <v>127</v>
      </c>
    </row>
    <row r="322" s="14" customFormat="1">
      <c r="A322" s="14"/>
      <c r="B322" s="250"/>
      <c r="C322" s="251"/>
      <c r="D322" s="241" t="s">
        <v>136</v>
      </c>
      <c r="E322" s="252" t="s">
        <v>1</v>
      </c>
      <c r="F322" s="253" t="s">
        <v>600</v>
      </c>
      <c r="G322" s="251"/>
      <c r="H322" s="254">
        <v>8.6359999999999992</v>
      </c>
      <c r="I322" s="255"/>
      <c r="J322" s="251"/>
      <c r="K322" s="251"/>
      <c r="L322" s="256"/>
      <c r="M322" s="257"/>
      <c r="N322" s="258"/>
      <c r="O322" s="258"/>
      <c r="P322" s="258"/>
      <c r="Q322" s="258"/>
      <c r="R322" s="258"/>
      <c r="S322" s="258"/>
      <c r="T322" s="259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0" t="s">
        <v>136</v>
      </c>
      <c r="AU322" s="260" t="s">
        <v>85</v>
      </c>
      <c r="AV322" s="14" t="s">
        <v>85</v>
      </c>
      <c r="AW322" s="14" t="s">
        <v>32</v>
      </c>
      <c r="AX322" s="14" t="s">
        <v>76</v>
      </c>
      <c r="AY322" s="260" t="s">
        <v>127</v>
      </c>
    </row>
    <row r="323" s="15" customFormat="1">
      <c r="A323" s="15"/>
      <c r="B323" s="261"/>
      <c r="C323" s="262"/>
      <c r="D323" s="241" t="s">
        <v>136</v>
      </c>
      <c r="E323" s="263" t="s">
        <v>1</v>
      </c>
      <c r="F323" s="264" t="s">
        <v>139</v>
      </c>
      <c r="G323" s="262"/>
      <c r="H323" s="265">
        <v>8.6359999999999992</v>
      </c>
      <c r="I323" s="266"/>
      <c r="J323" s="262"/>
      <c r="K323" s="262"/>
      <c r="L323" s="267"/>
      <c r="M323" s="268"/>
      <c r="N323" s="269"/>
      <c r="O323" s="269"/>
      <c r="P323" s="269"/>
      <c r="Q323" s="269"/>
      <c r="R323" s="269"/>
      <c r="S323" s="269"/>
      <c r="T323" s="270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71" t="s">
        <v>136</v>
      </c>
      <c r="AU323" s="271" t="s">
        <v>85</v>
      </c>
      <c r="AV323" s="15" t="s">
        <v>134</v>
      </c>
      <c r="AW323" s="15" t="s">
        <v>32</v>
      </c>
      <c r="AX323" s="15" t="s">
        <v>83</v>
      </c>
      <c r="AY323" s="271" t="s">
        <v>127</v>
      </c>
    </row>
    <row r="324" s="2" customFormat="1" ht="16.5" customHeight="1">
      <c r="A324" s="38"/>
      <c r="B324" s="39"/>
      <c r="C324" s="226" t="s">
        <v>367</v>
      </c>
      <c r="D324" s="226" t="s">
        <v>129</v>
      </c>
      <c r="E324" s="227" t="s">
        <v>604</v>
      </c>
      <c r="F324" s="228" t="s">
        <v>605</v>
      </c>
      <c r="G324" s="229" t="s">
        <v>235</v>
      </c>
      <c r="H324" s="230">
        <v>37.5</v>
      </c>
      <c r="I324" s="231"/>
      <c r="J324" s="232">
        <f>ROUND(I324*H324,2)</f>
        <v>0</v>
      </c>
      <c r="K324" s="228" t="s">
        <v>133</v>
      </c>
      <c r="L324" s="44"/>
      <c r="M324" s="233" t="s">
        <v>1</v>
      </c>
      <c r="N324" s="234" t="s">
        <v>41</v>
      </c>
      <c r="O324" s="91"/>
      <c r="P324" s="235">
        <f>O324*H324</f>
        <v>0</v>
      </c>
      <c r="Q324" s="235">
        <v>0.29757</v>
      </c>
      <c r="R324" s="235">
        <f>Q324*H324</f>
        <v>11.158875</v>
      </c>
      <c r="S324" s="235">
        <v>0</v>
      </c>
      <c r="T324" s="236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37" t="s">
        <v>134</v>
      </c>
      <c r="AT324" s="237" t="s">
        <v>129</v>
      </c>
      <c r="AU324" s="237" t="s">
        <v>85</v>
      </c>
      <c r="AY324" s="17" t="s">
        <v>127</v>
      </c>
      <c r="BE324" s="238">
        <f>IF(N324="základní",J324,0)</f>
        <v>0</v>
      </c>
      <c r="BF324" s="238">
        <f>IF(N324="snížená",J324,0)</f>
        <v>0</v>
      </c>
      <c r="BG324" s="238">
        <f>IF(N324="zákl. přenesená",J324,0)</f>
        <v>0</v>
      </c>
      <c r="BH324" s="238">
        <f>IF(N324="sníž. přenesená",J324,0)</f>
        <v>0</v>
      </c>
      <c r="BI324" s="238">
        <f>IF(N324="nulová",J324,0)</f>
        <v>0</v>
      </c>
      <c r="BJ324" s="17" t="s">
        <v>83</v>
      </c>
      <c r="BK324" s="238">
        <f>ROUND(I324*H324,2)</f>
        <v>0</v>
      </c>
      <c r="BL324" s="17" t="s">
        <v>134</v>
      </c>
      <c r="BM324" s="237" t="s">
        <v>606</v>
      </c>
    </row>
    <row r="325" s="13" customFormat="1">
      <c r="A325" s="13"/>
      <c r="B325" s="239"/>
      <c r="C325" s="240"/>
      <c r="D325" s="241" t="s">
        <v>136</v>
      </c>
      <c r="E325" s="242" t="s">
        <v>1</v>
      </c>
      <c r="F325" s="243" t="s">
        <v>590</v>
      </c>
      <c r="G325" s="240"/>
      <c r="H325" s="242" t="s">
        <v>1</v>
      </c>
      <c r="I325" s="244"/>
      <c r="J325" s="240"/>
      <c r="K325" s="240"/>
      <c r="L325" s="245"/>
      <c r="M325" s="246"/>
      <c r="N325" s="247"/>
      <c r="O325" s="247"/>
      <c r="P325" s="247"/>
      <c r="Q325" s="247"/>
      <c r="R325" s="247"/>
      <c r="S325" s="247"/>
      <c r="T325" s="248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9" t="s">
        <v>136</v>
      </c>
      <c r="AU325" s="249" t="s">
        <v>85</v>
      </c>
      <c r="AV325" s="13" t="s">
        <v>83</v>
      </c>
      <c r="AW325" s="13" t="s">
        <v>32</v>
      </c>
      <c r="AX325" s="13" t="s">
        <v>76</v>
      </c>
      <c r="AY325" s="249" t="s">
        <v>127</v>
      </c>
    </row>
    <row r="326" s="14" customFormat="1">
      <c r="A326" s="14"/>
      <c r="B326" s="250"/>
      <c r="C326" s="251"/>
      <c r="D326" s="241" t="s">
        <v>136</v>
      </c>
      <c r="E326" s="252" t="s">
        <v>1</v>
      </c>
      <c r="F326" s="253" t="s">
        <v>607</v>
      </c>
      <c r="G326" s="251"/>
      <c r="H326" s="254">
        <v>37.5</v>
      </c>
      <c r="I326" s="255"/>
      <c r="J326" s="251"/>
      <c r="K326" s="251"/>
      <c r="L326" s="256"/>
      <c r="M326" s="257"/>
      <c r="N326" s="258"/>
      <c r="O326" s="258"/>
      <c r="P326" s="258"/>
      <c r="Q326" s="258"/>
      <c r="R326" s="258"/>
      <c r="S326" s="258"/>
      <c r="T326" s="259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0" t="s">
        <v>136</v>
      </c>
      <c r="AU326" s="260" t="s">
        <v>85</v>
      </c>
      <c r="AV326" s="14" t="s">
        <v>85</v>
      </c>
      <c r="AW326" s="14" t="s">
        <v>32</v>
      </c>
      <c r="AX326" s="14" t="s">
        <v>76</v>
      </c>
      <c r="AY326" s="260" t="s">
        <v>127</v>
      </c>
    </row>
    <row r="327" s="15" customFormat="1">
      <c r="A327" s="15"/>
      <c r="B327" s="261"/>
      <c r="C327" s="262"/>
      <c r="D327" s="241" t="s">
        <v>136</v>
      </c>
      <c r="E327" s="263" t="s">
        <v>1</v>
      </c>
      <c r="F327" s="264" t="s">
        <v>139</v>
      </c>
      <c r="G327" s="262"/>
      <c r="H327" s="265">
        <v>37.5</v>
      </c>
      <c r="I327" s="266"/>
      <c r="J327" s="262"/>
      <c r="K327" s="262"/>
      <c r="L327" s="267"/>
      <c r="M327" s="268"/>
      <c r="N327" s="269"/>
      <c r="O327" s="269"/>
      <c r="P327" s="269"/>
      <c r="Q327" s="269"/>
      <c r="R327" s="269"/>
      <c r="S327" s="269"/>
      <c r="T327" s="270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71" t="s">
        <v>136</v>
      </c>
      <c r="AU327" s="271" t="s">
        <v>85</v>
      </c>
      <c r="AV327" s="15" t="s">
        <v>134</v>
      </c>
      <c r="AW327" s="15" t="s">
        <v>32</v>
      </c>
      <c r="AX327" s="15" t="s">
        <v>83</v>
      </c>
      <c r="AY327" s="271" t="s">
        <v>127</v>
      </c>
    </row>
    <row r="328" s="2" customFormat="1" ht="16.5" customHeight="1">
      <c r="A328" s="38"/>
      <c r="B328" s="39"/>
      <c r="C328" s="277" t="s">
        <v>374</v>
      </c>
      <c r="D328" s="277" t="s">
        <v>512</v>
      </c>
      <c r="E328" s="278" t="s">
        <v>608</v>
      </c>
      <c r="F328" s="279" t="s">
        <v>609</v>
      </c>
      <c r="G328" s="280" t="s">
        <v>142</v>
      </c>
      <c r="H328" s="281">
        <v>187.10300000000001</v>
      </c>
      <c r="I328" s="282"/>
      <c r="J328" s="283">
        <f>ROUND(I328*H328,2)</f>
        <v>0</v>
      </c>
      <c r="K328" s="279" t="s">
        <v>133</v>
      </c>
      <c r="L328" s="284"/>
      <c r="M328" s="285" t="s">
        <v>1</v>
      </c>
      <c r="N328" s="286" t="s">
        <v>41</v>
      </c>
      <c r="O328" s="91"/>
      <c r="P328" s="235">
        <f>O328*H328</f>
        <v>0</v>
      </c>
      <c r="Q328" s="235">
        <v>0.071999999999999995</v>
      </c>
      <c r="R328" s="235">
        <f>Q328*H328</f>
        <v>13.471416</v>
      </c>
      <c r="S328" s="235">
        <v>0</v>
      </c>
      <c r="T328" s="236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37" t="s">
        <v>169</v>
      </c>
      <c r="AT328" s="237" t="s">
        <v>512</v>
      </c>
      <c r="AU328" s="237" t="s">
        <v>85</v>
      </c>
      <c r="AY328" s="17" t="s">
        <v>127</v>
      </c>
      <c r="BE328" s="238">
        <f>IF(N328="základní",J328,0)</f>
        <v>0</v>
      </c>
      <c r="BF328" s="238">
        <f>IF(N328="snížená",J328,0)</f>
        <v>0</v>
      </c>
      <c r="BG328" s="238">
        <f>IF(N328="zákl. přenesená",J328,0)</f>
        <v>0</v>
      </c>
      <c r="BH328" s="238">
        <f>IF(N328="sníž. přenesená",J328,0)</f>
        <v>0</v>
      </c>
      <c r="BI328" s="238">
        <f>IF(N328="nulová",J328,0)</f>
        <v>0</v>
      </c>
      <c r="BJ328" s="17" t="s">
        <v>83</v>
      </c>
      <c r="BK328" s="238">
        <f>ROUND(I328*H328,2)</f>
        <v>0</v>
      </c>
      <c r="BL328" s="17" t="s">
        <v>134</v>
      </c>
      <c r="BM328" s="237" t="s">
        <v>610</v>
      </c>
    </row>
    <row r="329" s="13" customFormat="1">
      <c r="A329" s="13"/>
      <c r="B329" s="239"/>
      <c r="C329" s="240"/>
      <c r="D329" s="241" t="s">
        <v>136</v>
      </c>
      <c r="E329" s="242" t="s">
        <v>1</v>
      </c>
      <c r="F329" s="243" t="s">
        <v>611</v>
      </c>
      <c r="G329" s="240"/>
      <c r="H329" s="242" t="s">
        <v>1</v>
      </c>
      <c r="I329" s="244"/>
      <c r="J329" s="240"/>
      <c r="K329" s="240"/>
      <c r="L329" s="245"/>
      <c r="M329" s="246"/>
      <c r="N329" s="247"/>
      <c r="O329" s="247"/>
      <c r="P329" s="247"/>
      <c r="Q329" s="247"/>
      <c r="R329" s="247"/>
      <c r="S329" s="247"/>
      <c r="T329" s="248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9" t="s">
        <v>136</v>
      </c>
      <c r="AU329" s="249" t="s">
        <v>85</v>
      </c>
      <c r="AV329" s="13" t="s">
        <v>83</v>
      </c>
      <c r="AW329" s="13" t="s">
        <v>32</v>
      </c>
      <c r="AX329" s="13" t="s">
        <v>76</v>
      </c>
      <c r="AY329" s="249" t="s">
        <v>127</v>
      </c>
    </row>
    <row r="330" s="14" customFormat="1">
      <c r="A330" s="14"/>
      <c r="B330" s="250"/>
      <c r="C330" s="251"/>
      <c r="D330" s="241" t="s">
        <v>136</v>
      </c>
      <c r="E330" s="252" t="s">
        <v>1</v>
      </c>
      <c r="F330" s="253" t="s">
        <v>612</v>
      </c>
      <c r="G330" s="251"/>
      <c r="H330" s="254">
        <v>187.10300000000001</v>
      </c>
      <c r="I330" s="255"/>
      <c r="J330" s="251"/>
      <c r="K330" s="251"/>
      <c r="L330" s="256"/>
      <c r="M330" s="257"/>
      <c r="N330" s="258"/>
      <c r="O330" s="258"/>
      <c r="P330" s="258"/>
      <c r="Q330" s="258"/>
      <c r="R330" s="258"/>
      <c r="S330" s="258"/>
      <c r="T330" s="259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0" t="s">
        <v>136</v>
      </c>
      <c r="AU330" s="260" t="s">
        <v>85</v>
      </c>
      <c r="AV330" s="14" t="s">
        <v>85</v>
      </c>
      <c r="AW330" s="14" t="s">
        <v>32</v>
      </c>
      <c r="AX330" s="14" t="s">
        <v>76</v>
      </c>
      <c r="AY330" s="260" t="s">
        <v>127</v>
      </c>
    </row>
    <row r="331" s="15" customFormat="1">
      <c r="A331" s="15"/>
      <c r="B331" s="261"/>
      <c r="C331" s="262"/>
      <c r="D331" s="241" t="s">
        <v>136</v>
      </c>
      <c r="E331" s="263" t="s">
        <v>1</v>
      </c>
      <c r="F331" s="264" t="s">
        <v>139</v>
      </c>
      <c r="G331" s="262"/>
      <c r="H331" s="265">
        <v>187.10300000000001</v>
      </c>
      <c r="I331" s="266"/>
      <c r="J331" s="262"/>
      <c r="K331" s="262"/>
      <c r="L331" s="267"/>
      <c r="M331" s="268"/>
      <c r="N331" s="269"/>
      <c r="O331" s="269"/>
      <c r="P331" s="269"/>
      <c r="Q331" s="269"/>
      <c r="R331" s="269"/>
      <c r="S331" s="269"/>
      <c r="T331" s="270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71" t="s">
        <v>136</v>
      </c>
      <c r="AU331" s="271" t="s">
        <v>85</v>
      </c>
      <c r="AV331" s="15" t="s">
        <v>134</v>
      </c>
      <c r="AW331" s="15" t="s">
        <v>32</v>
      </c>
      <c r="AX331" s="15" t="s">
        <v>83</v>
      </c>
      <c r="AY331" s="271" t="s">
        <v>127</v>
      </c>
    </row>
    <row r="332" s="2" customFormat="1" ht="16.5" customHeight="1">
      <c r="A332" s="38"/>
      <c r="B332" s="39"/>
      <c r="C332" s="277" t="s">
        <v>380</v>
      </c>
      <c r="D332" s="277" t="s">
        <v>512</v>
      </c>
      <c r="E332" s="278" t="s">
        <v>613</v>
      </c>
      <c r="F332" s="279" t="s">
        <v>614</v>
      </c>
      <c r="G332" s="280" t="s">
        <v>142</v>
      </c>
      <c r="H332" s="281">
        <v>28.785</v>
      </c>
      <c r="I332" s="282"/>
      <c r="J332" s="283">
        <f>ROUND(I332*H332,2)</f>
        <v>0</v>
      </c>
      <c r="K332" s="279" t="s">
        <v>133</v>
      </c>
      <c r="L332" s="284"/>
      <c r="M332" s="285" t="s">
        <v>1</v>
      </c>
      <c r="N332" s="286" t="s">
        <v>41</v>
      </c>
      <c r="O332" s="91"/>
      <c r="P332" s="235">
        <f>O332*H332</f>
        <v>0</v>
      </c>
      <c r="Q332" s="235">
        <v>0.10050000000000001</v>
      </c>
      <c r="R332" s="235">
        <f>Q332*H332</f>
        <v>2.8928925000000003</v>
      </c>
      <c r="S332" s="235">
        <v>0</v>
      </c>
      <c r="T332" s="236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37" t="s">
        <v>169</v>
      </c>
      <c r="AT332" s="237" t="s">
        <v>512</v>
      </c>
      <c r="AU332" s="237" t="s">
        <v>85</v>
      </c>
      <c r="AY332" s="17" t="s">
        <v>127</v>
      </c>
      <c r="BE332" s="238">
        <f>IF(N332="základní",J332,0)</f>
        <v>0</v>
      </c>
      <c r="BF332" s="238">
        <f>IF(N332="snížená",J332,0)</f>
        <v>0</v>
      </c>
      <c r="BG332" s="238">
        <f>IF(N332="zákl. přenesená",J332,0)</f>
        <v>0</v>
      </c>
      <c r="BH332" s="238">
        <f>IF(N332="sníž. přenesená",J332,0)</f>
        <v>0</v>
      </c>
      <c r="BI332" s="238">
        <f>IF(N332="nulová",J332,0)</f>
        <v>0</v>
      </c>
      <c r="BJ332" s="17" t="s">
        <v>83</v>
      </c>
      <c r="BK332" s="238">
        <f>ROUND(I332*H332,2)</f>
        <v>0</v>
      </c>
      <c r="BL332" s="17" t="s">
        <v>134</v>
      </c>
      <c r="BM332" s="237" t="s">
        <v>615</v>
      </c>
    </row>
    <row r="333" s="13" customFormat="1">
      <c r="A333" s="13"/>
      <c r="B333" s="239"/>
      <c r="C333" s="240"/>
      <c r="D333" s="241" t="s">
        <v>136</v>
      </c>
      <c r="E333" s="242" t="s">
        <v>1</v>
      </c>
      <c r="F333" s="243" t="s">
        <v>611</v>
      </c>
      <c r="G333" s="240"/>
      <c r="H333" s="242" t="s">
        <v>1</v>
      </c>
      <c r="I333" s="244"/>
      <c r="J333" s="240"/>
      <c r="K333" s="240"/>
      <c r="L333" s="245"/>
      <c r="M333" s="246"/>
      <c r="N333" s="247"/>
      <c r="O333" s="247"/>
      <c r="P333" s="247"/>
      <c r="Q333" s="247"/>
      <c r="R333" s="247"/>
      <c r="S333" s="247"/>
      <c r="T333" s="24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9" t="s">
        <v>136</v>
      </c>
      <c r="AU333" s="249" t="s">
        <v>85</v>
      </c>
      <c r="AV333" s="13" t="s">
        <v>83</v>
      </c>
      <c r="AW333" s="13" t="s">
        <v>32</v>
      </c>
      <c r="AX333" s="13" t="s">
        <v>76</v>
      </c>
      <c r="AY333" s="249" t="s">
        <v>127</v>
      </c>
    </row>
    <row r="334" s="14" customFormat="1">
      <c r="A334" s="14"/>
      <c r="B334" s="250"/>
      <c r="C334" s="251"/>
      <c r="D334" s="241" t="s">
        <v>136</v>
      </c>
      <c r="E334" s="252" t="s">
        <v>1</v>
      </c>
      <c r="F334" s="253" t="s">
        <v>616</v>
      </c>
      <c r="G334" s="251"/>
      <c r="H334" s="254">
        <v>28.785</v>
      </c>
      <c r="I334" s="255"/>
      <c r="J334" s="251"/>
      <c r="K334" s="251"/>
      <c r="L334" s="256"/>
      <c r="M334" s="257"/>
      <c r="N334" s="258"/>
      <c r="O334" s="258"/>
      <c r="P334" s="258"/>
      <c r="Q334" s="258"/>
      <c r="R334" s="258"/>
      <c r="S334" s="258"/>
      <c r="T334" s="259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0" t="s">
        <v>136</v>
      </c>
      <c r="AU334" s="260" t="s">
        <v>85</v>
      </c>
      <c r="AV334" s="14" t="s">
        <v>85</v>
      </c>
      <c r="AW334" s="14" t="s">
        <v>32</v>
      </c>
      <c r="AX334" s="14" t="s">
        <v>76</v>
      </c>
      <c r="AY334" s="260" t="s">
        <v>127</v>
      </c>
    </row>
    <row r="335" s="15" customFormat="1">
      <c r="A335" s="15"/>
      <c r="B335" s="261"/>
      <c r="C335" s="262"/>
      <c r="D335" s="241" t="s">
        <v>136</v>
      </c>
      <c r="E335" s="263" t="s">
        <v>1</v>
      </c>
      <c r="F335" s="264" t="s">
        <v>139</v>
      </c>
      <c r="G335" s="262"/>
      <c r="H335" s="265">
        <v>28.785</v>
      </c>
      <c r="I335" s="266"/>
      <c r="J335" s="262"/>
      <c r="K335" s="262"/>
      <c r="L335" s="267"/>
      <c r="M335" s="268"/>
      <c r="N335" s="269"/>
      <c r="O335" s="269"/>
      <c r="P335" s="269"/>
      <c r="Q335" s="269"/>
      <c r="R335" s="269"/>
      <c r="S335" s="269"/>
      <c r="T335" s="270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71" t="s">
        <v>136</v>
      </c>
      <c r="AU335" s="271" t="s">
        <v>85</v>
      </c>
      <c r="AV335" s="15" t="s">
        <v>134</v>
      </c>
      <c r="AW335" s="15" t="s">
        <v>32</v>
      </c>
      <c r="AX335" s="15" t="s">
        <v>83</v>
      </c>
      <c r="AY335" s="271" t="s">
        <v>127</v>
      </c>
    </row>
    <row r="336" s="12" customFormat="1" ht="22.8" customHeight="1">
      <c r="A336" s="12"/>
      <c r="B336" s="210"/>
      <c r="C336" s="211"/>
      <c r="D336" s="212" t="s">
        <v>75</v>
      </c>
      <c r="E336" s="224" t="s">
        <v>134</v>
      </c>
      <c r="F336" s="224" t="s">
        <v>617</v>
      </c>
      <c r="G336" s="211"/>
      <c r="H336" s="211"/>
      <c r="I336" s="214"/>
      <c r="J336" s="225">
        <f>BK336</f>
        <v>0</v>
      </c>
      <c r="K336" s="211"/>
      <c r="L336" s="216"/>
      <c r="M336" s="217"/>
      <c r="N336" s="218"/>
      <c r="O336" s="218"/>
      <c r="P336" s="219">
        <f>SUM(P337:P344)</f>
        <v>0</v>
      </c>
      <c r="Q336" s="218"/>
      <c r="R336" s="219">
        <f>SUM(R337:R344)</f>
        <v>0.088319999999999996</v>
      </c>
      <c r="S336" s="218"/>
      <c r="T336" s="220">
        <f>SUM(T337:T344)</f>
        <v>0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221" t="s">
        <v>83</v>
      </c>
      <c r="AT336" s="222" t="s">
        <v>75</v>
      </c>
      <c r="AU336" s="222" t="s">
        <v>83</v>
      </c>
      <c r="AY336" s="221" t="s">
        <v>127</v>
      </c>
      <c r="BK336" s="223">
        <f>SUM(BK337:BK344)</f>
        <v>0</v>
      </c>
    </row>
    <row r="337" s="2" customFormat="1" ht="16.5" customHeight="1">
      <c r="A337" s="38"/>
      <c r="B337" s="39"/>
      <c r="C337" s="226" t="s">
        <v>384</v>
      </c>
      <c r="D337" s="226" t="s">
        <v>129</v>
      </c>
      <c r="E337" s="227" t="s">
        <v>618</v>
      </c>
      <c r="F337" s="228" t="s">
        <v>619</v>
      </c>
      <c r="G337" s="229" t="s">
        <v>318</v>
      </c>
      <c r="H337" s="230">
        <v>0.80000000000000004</v>
      </c>
      <c r="I337" s="231"/>
      <c r="J337" s="232">
        <f>ROUND(I337*H337,2)</f>
        <v>0</v>
      </c>
      <c r="K337" s="228" t="s">
        <v>133</v>
      </c>
      <c r="L337" s="44"/>
      <c r="M337" s="233" t="s">
        <v>1</v>
      </c>
      <c r="N337" s="234" t="s">
        <v>41</v>
      </c>
      <c r="O337" s="91"/>
      <c r="P337" s="235">
        <f>O337*H337</f>
        <v>0</v>
      </c>
      <c r="Q337" s="235">
        <v>0</v>
      </c>
      <c r="R337" s="235">
        <f>Q337*H337</f>
        <v>0</v>
      </c>
      <c r="S337" s="235">
        <v>0</v>
      </c>
      <c r="T337" s="236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237" t="s">
        <v>134</v>
      </c>
      <c r="AT337" s="237" t="s">
        <v>129</v>
      </c>
      <c r="AU337" s="237" t="s">
        <v>85</v>
      </c>
      <c r="AY337" s="17" t="s">
        <v>127</v>
      </c>
      <c r="BE337" s="238">
        <f>IF(N337="základní",J337,0)</f>
        <v>0</v>
      </c>
      <c r="BF337" s="238">
        <f>IF(N337="snížená",J337,0)</f>
        <v>0</v>
      </c>
      <c r="BG337" s="238">
        <f>IF(N337="zákl. přenesená",J337,0)</f>
        <v>0</v>
      </c>
      <c r="BH337" s="238">
        <f>IF(N337="sníž. přenesená",J337,0)</f>
        <v>0</v>
      </c>
      <c r="BI337" s="238">
        <f>IF(N337="nulová",J337,0)</f>
        <v>0</v>
      </c>
      <c r="BJ337" s="17" t="s">
        <v>83</v>
      </c>
      <c r="BK337" s="238">
        <f>ROUND(I337*H337,2)</f>
        <v>0</v>
      </c>
      <c r="BL337" s="17" t="s">
        <v>134</v>
      </c>
      <c r="BM337" s="237" t="s">
        <v>620</v>
      </c>
    </row>
    <row r="338" s="13" customFormat="1">
      <c r="A338" s="13"/>
      <c r="B338" s="239"/>
      <c r="C338" s="240"/>
      <c r="D338" s="241" t="s">
        <v>136</v>
      </c>
      <c r="E338" s="242" t="s">
        <v>1</v>
      </c>
      <c r="F338" s="243" t="s">
        <v>545</v>
      </c>
      <c r="G338" s="240"/>
      <c r="H338" s="242" t="s">
        <v>1</v>
      </c>
      <c r="I338" s="244"/>
      <c r="J338" s="240"/>
      <c r="K338" s="240"/>
      <c r="L338" s="245"/>
      <c r="M338" s="246"/>
      <c r="N338" s="247"/>
      <c r="O338" s="247"/>
      <c r="P338" s="247"/>
      <c r="Q338" s="247"/>
      <c r="R338" s="247"/>
      <c r="S338" s="247"/>
      <c r="T338" s="248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9" t="s">
        <v>136</v>
      </c>
      <c r="AU338" s="249" t="s">
        <v>85</v>
      </c>
      <c r="AV338" s="13" t="s">
        <v>83</v>
      </c>
      <c r="AW338" s="13" t="s">
        <v>32</v>
      </c>
      <c r="AX338" s="13" t="s">
        <v>76</v>
      </c>
      <c r="AY338" s="249" t="s">
        <v>127</v>
      </c>
    </row>
    <row r="339" s="14" customFormat="1">
      <c r="A339" s="14"/>
      <c r="B339" s="250"/>
      <c r="C339" s="251"/>
      <c r="D339" s="241" t="s">
        <v>136</v>
      </c>
      <c r="E339" s="252" t="s">
        <v>1</v>
      </c>
      <c r="F339" s="253" t="s">
        <v>621</v>
      </c>
      <c r="G339" s="251"/>
      <c r="H339" s="254">
        <v>0.80000000000000004</v>
      </c>
      <c r="I339" s="255"/>
      <c r="J339" s="251"/>
      <c r="K339" s="251"/>
      <c r="L339" s="256"/>
      <c r="M339" s="257"/>
      <c r="N339" s="258"/>
      <c r="O339" s="258"/>
      <c r="P339" s="258"/>
      <c r="Q339" s="258"/>
      <c r="R339" s="258"/>
      <c r="S339" s="258"/>
      <c r="T339" s="259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0" t="s">
        <v>136</v>
      </c>
      <c r="AU339" s="260" t="s">
        <v>85</v>
      </c>
      <c r="AV339" s="14" t="s">
        <v>85</v>
      </c>
      <c r="AW339" s="14" t="s">
        <v>32</v>
      </c>
      <c r="AX339" s="14" t="s">
        <v>76</v>
      </c>
      <c r="AY339" s="260" t="s">
        <v>127</v>
      </c>
    </row>
    <row r="340" s="15" customFormat="1">
      <c r="A340" s="15"/>
      <c r="B340" s="261"/>
      <c r="C340" s="262"/>
      <c r="D340" s="241" t="s">
        <v>136</v>
      </c>
      <c r="E340" s="263" t="s">
        <v>1</v>
      </c>
      <c r="F340" s="264" t="s">
        <v>139</v>
      </c>
      <c r="G340" s="262"/>
      <c r="H340" s="265">
        <v>0.80000000000000004</v>
      </c>
      <c r="I340" s="266"/>
      <c r="J340" s="262"/>
      <c r="K340" s="262"/>
      <c r="L340" s="267"/>
      <c r="M340" s="268"/>
      <c r="N340" s="269"/>
      <c r="O340" s="269"/>
      <c r="P340" s="269"/>
      <c r="Q340" s="269"/>
      <c r="R340" s="269"/>
      <c r="S340" s="269"/>
      <c r="T340" s="270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71" t="s">
        <v>136</v>
      </c>
      <c r="AU340" s="271" t="s">
        <v>85</v>
      </c>
      <c r="AV340" s="15" t="s">
        <v>134</v>
      </c>
      <c r="AW340" s="15" t="s">
        <v>32</v>
      </c>
      <c r="AX340" s="15" t="s">
        <v>83</v>
      </c>
      <c r="AY340" s="271" t="s">
        <v>127</v>
      </c>
    </row>
    <row r="341" s="2" customFormat="1" ht="16.5" customHeight="1">
      <c r="A341" s="38"/>
      <c r="B341" s="39"/>
      <c r="C341" s="226" t="s">
        <v>390</v>
      </c>
      <c r="D341" s="226" t="s">
        <v>129</v>
      </c>
      <c r="E341" s="227" t="s">
        <v>622</v>
      </c>
      <c r="F341" s="228" t="s">
        <v>623</v>
      </c>
      <c r="G341" s="229" t="s">
        <v>142</v>
      </c>
      <c r="H341" s="230">
        <v>1</v>
      </c>
      <c r="I341" s="231"/>
      <c r="J341" s="232">
        <f>ROUND(I341*H341,2)</f>
        <v>0</v>
      </c>
      <c r="K341" s="228" t="s">
        <v>133</v>
      </c>
      <c r="L341" s="44"/>
      <c r="M341" s="233" t="s">
        <v>1</v>
      </c>
      <c r="N341" s="234" t="s">
        <v>41</v>
      </c>
      <c r="O341" s="91"/>
      <c r="P341" s="235">
        <f>O341*H341</f>
        <v>0</v>
      </c>
      <c r="Q341" s="235">
        <v>0.088319999999999996</v>
      </c>
      <c r="R341" s="235">
        <f>Q341*H341</f>
        <v>0.088319999999999996</v>
      </c>
      <c r="S341" s="235">
        <v>0</v>
      </c>
      <c r="T341" s="236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237" t="s">
        <v>134</v>
      </c>
      <c r="AT341" s="237" t="s">
        <v>129</v>
      </c>
      <c r="AU341" s="237" t="s">
        <v>85</v>
      </c>
      <c r="AY341" s="17" t="s">
        <v>127</v>
      </c>
      <c r="BE341" s="238">
        <f>IF(N341="základní",J341,0)</f>
        <v>0</v>
      </c>
      <c r="BF341" s="238">
        <f>IF(N341="snížená",J341,0)</f>
        <v>0</v>
      </c>
      <c r="BG341" s="238">
        <f>IF(N341="zákl. přenesená",J341,0)</f>
        <v>0</v>
      </c>
      <c r="BH341" s="238">
        <f>IF(N341="sníž. přenesená",J341,0)</f>
        <v>0</v>
      </c>
      <c r="BI341" s="238">
        <f>IF(N341="nulová",J341,0)</f>
        <v>0</v>
      </c>
      <c r="BJ341" s="17" t="s">
        <v>83</v>
      </c>
      <c r="BK341" s="238">
        <f>ROUND(I341*H341,2)</f>
        <v>0</v>
      </c>
      <c r="BL341" s="17" t="s">
        <v>134</v>
      </c>
      <c r="BM341" s="237" t="s">
        <v>624</v>
      </c>
    </row>
    <row r="342" s="13" customFormat="1">
      <c r="A342" s="13"/>
      <c r="B342" s="239"/>
      <c r="C342" s="240"/>
      <c r="D342" s="241" t="s">
        <v>136</v>
      </c>
      <c r="E342" s="242" t="s">
        <v>1</v>
      </c>
      <c r="F342" s="243" t="s">
        <v>625</v>
      </c>
      <c r="G342" s="240"/>
      <c r="H342" s="242" t="s">
        <v>1</v>
      </c>
      <c r="I342" s="244"/>
      <c r="J342" s="240"/>
      <c r="K342" s="240"/>
      <c r="L342" s="245"/>
      <c r="M342" s="246"/>
      <c r="N342" s="247"/>
      <c r="O342" s="247"/>
      <c r="P342" s="247"/>
      <c r="Q342" s="247"/>
      <c r="R342" s="247"/>
      <c r="S342" s="247"/>
      <c r="T342" s="248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9" t="s">
        <v>136</v>
      </c>
      <c r="AU342" s="249" t="s">
        <v>85</v>
      </c>
      <c r="AV342" s="13" t="s">
        <v>83</v>
      </c>
      <c r="AW342" s="13" t="s">
        <v>32</v>
      </c>
      <c r="AX342" s="13" t="s">
        <v>76</v>
      </c>
      <c r="AY342" s="249" t="s">
        <v>127</v>
      </c>
    </row>
    <row r="343" s="14" customFormat="1">
      <c r="A343" s="14"/>
      <c r="B343" s="250"/>
      <c r="C343" s="251"/>
      <c r="D343" s="241" t="s">
        <v>136</v>
      </c>
      <c r="E343" s="252" t="s">
        <v>1</v>
      </c>
      <c r="F343" s="253" t="s">
        <v>83</v>
      </c>
      <c r="G343" s="251"/>
      <c r="H343" s="254">
        <v>1</v>
      </c>
      <c r="I343" s="255"/>
      <c r="J343" s="251"/>
      <c r="K343" s="251"/>
      <c r="L343" s="256"/>
      <c r="M343" s="257"/>
      <c r="N343" s="258"/>
      <c r="O343" s="258"/>
      <c r="P343" s="258"/>
      <c r="Q343" s="258"/>
      <c r="R343" s="258"/>
      <c r="S343" s="258"/>
      <c r="T343" s="259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0" t="s">
        <v>136</v>
      </c>
      <c r="AU343" s="260" t="s">
        <v>85</v>
      </c>
      <c r="AV343" s="14" t="s">
        <v>85</v>
      </c>
      <c r="AW343" s="14" t="s">
        <v>32</v>
      </c>
      <c r="AX343" s="14" t="s">
        <v>76</v>
      </c>
      <c r="AY343" s="260" t="s">
        <v>127</v>
      </c>
    </row>
    <row r="344" s="15" customFormat="1">
      <c r="A344" s="15"/>
      <c r="B344" s="261"/>
      <c r="C344" s="262"/>
      <c r="D344" s="241" t="s">
        <v>136</v>
      </c>
      <c r="E344" s="263" t="s">
        <v>1</v>
      </c>
      <c r="F344" s="264" t="s">
        <v>139</v>
      </c>
      <c r="G344" s="262"/>
      <c r="H344" s="265">
        <v>1</v>
      </c>
      <c r="I344" s="266"/>
      <c r="J344" s="262"/>
      <c r="K344" s="262"/>
      <c r="L344" s="267"/>
      <c r="M344" s="268"/>
      <c r="N344" s="269"/>
      <c r="O344" s="269"/>
      <c r="P344" s="269"/>
      <c r="Q344" s="269"/>
      <c r="R344" s="269"/>
      <c r="S344" s="269"/>
      <c r="T344" s="270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71" t="s">
        <v>136</v>
      </c>
      <c r="AU344" s="271" t="s">
        <v>85</v>
      </c>
      <c r="AV344" s="15" t="s">
        <v>134</v>
      </c>
      <c r="AW344" s="15" t="s">
        <v>32</v>
      </c>
      <c r="AX344" s="15" t="s">
        <v>83</v>
      </c>
      <c r="AY344" s="271" t="s">
        <v>127</v>
      </c>
    </row>
    <row r="345" s="12" customFormat="1" ht="22.8" customHeight="1">
      <c r="A345" s="12"/>
      <c r="B345" s="210"/>
      <c r="C345" s="211"/>
      <c r="D345" s="212" t="s">
        <v>75</v>
      </c>
      <c r="E345" s="224" t="s">
        <v>154</v>
      </c>
      <c r="F345" s="224" t="s">
        <v>626</v>
      </c>
      <c r="G345" s="211"/>
      <c r="H345" s="211"/>
      <c r="I345" s="214"/>
      <c r="J345" s="225">
        <f>BK345</f>
        <v>0</v>
      </c>
      <c r="K345" s="211"/>
      <c r="L345" s="216"/>
      <c r="M345" s="217"/>
      <c r="N345" s="218"/>
      <c r="O345" s="218"/>
      <c r="P345" s="219">
        <f>SUM(P346:P457)</f>
        <v>0</v>
      </c>
      <c r="Q345" s="218"/>
      <c r="R345" s="219">
        <f>SUM(R346:R457)</f>
        <v>94.42804000000001</v>
      </c>
      <c r="S345" s="218"/>
      <c r="T345" s="220">
        <f>SUM(T346:T457)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21" t="s">
        <v>83</v>
      </c>
      <c r="AT345" s="222" t="s">
        <v>75</v>
      </c>
      <c r="AU345" s="222" t="s">
        <v>83</v>
      </c>
      <c r="AY345" s="221" t="s">
        <v>127</v>
      </c>
      <c r="BK345" s="223">
        <f>SUM(BK346:BK457)</f>
        <v>0</v>
      </c>
    </row>
    <row r="346" s="2" customFormat="1" ht="16.5" customHeight="1">
      <c r="A346" s="38"/>
      <c r="B346" s="39"/>
      <c r="C346" s="226" t="s">
        <v>394</v>
      </c>
      <c r="D346" s="226" t="s">
        <v>129</v>
      </c>
      <c r="E346" s="227" t="s">
        <v>627</v>
      </c>
      <c r="F346" s="228" t="s">
        <v>628</v>
      </c>
      <c r="G346" s="229" t="s">
        <v>132</v>
      </c>
      <c r="H346" s="230">
        <v>20</v>
      </c>
      <c r="I346" s="231"/>
      <c r="J346" s="232">
        <f>ROUND(I346*H346,2)</f>
        <v>0</v>
      </c>
      <c r="K346" s="228" t="s">
        <v>133</v>
      </c>
      <c r="L346" s="44"/>
      <c r="M346" s="233" t="s">
        <v>1</v>
      </c>
      <c r="N346" s="234" t="s">
        <v>41</v>
      </c>
      <c r="O346" s="91"/>
      <c r="P346" s="235">
        <f>O346*H346</f>
        <v>0</v>
      </c>
      <c r="Q346" s="235">
        <v>0</v>
      </c>
      <c r="R346" s="235">
        <f>Q346*H346</f>
        <v>0</v>
      </c>
      <c r="S346" s="235">
        <v>0</v>
      </c>
      <c r="T346" s="236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37" t="s">
        <v>134</v>
      </c>
      <c r="AT346" s="237" t="s">
        <v>129</v>
      </c>
      <c r="AU346" s="237" t="s">
        <v>85</v>
      </c>
      <c r="AY346" s="17" t="s">
        <v>127</v>
      </c>
      <c r="BE346" s="238">
        <f>IF(N346="základní",J346,0)</f>
        <v>0</v>
      </c>
      <c r="BF346" s="238">
        <f>IF(N346="snížená",J346,0)</f>
        <v>0</v>
      </c>
      <c r="BG346" s="238">
        <f>IF(N346="zákl. přenesená",J346,0)</f>
        <v>0</v>
      </c>
      <c r="BH346" s="238">
        <f>IF(N346="sníž. přenesená",J346,0)</f>
        <v>0</v>
      </c>
      <c r="BI346" s="238">
        <f>IF(N346="nulová",J346,0)</f>
        <v>0</v>
      </c>
      <c r="BJ346" s="17" t="s">
        <v>83</v>
      </c>
      <c r="BK346" s="238">
        <f>ROUND(I346*H346,2)</f>
        <v>0</v>
      </c>
      <c r="BL346" s="17" t="s">
        <v>134</v>
      </c>
      <c r="BM346" s="237" t="s">
        <v>629</v>
      </c>
    </row>
    <row r="347" s="13" customFormat="1">
      <c r="A347" s="13"/>
      <c r="B347" s="239"/>
      <c r="C347" s="240"/>
      <c r="D347" s="241" t="s">
        <v>136</v>
      </c>
      <c r="E347" s="242" t="s">
        <v>1</v>
      </c>
      <c r="F347" s="243" t="s">
        <v>630</v>
      </c>
      <c r="G347" s="240"/>
      <c r="H347" s="242" t="s">
        <v>1</v>
      </c>
      <c r="I347" s="244"/>
      <c r="J347" s="240"/>
      <c r="K347" s="240"/>
      <c r="L347" s="245"/>
      <c r="M347" s="246"/>
      <c r="N347" s="247"/>
      <c r="O347" s="247"/>
      <c r="P347" s="247"/>
      <c r="Q347" s="247"/>
      <c r="R347" s="247"/>
      <c r="S347" s="247"/>
      <c r="T347" s="24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9" t="s">
        <v>136</v>
      </c>
      <c r="AU347" s="249" t="s">
        <v>85</v>
      </c>
      <c r="AV347" s="13" t="s">
        <v>83</v>
      </c>
      <c r="AW347" s="13" t="s">
        <v>32</v>
      </c>
      <c r="AX347" s="13" t="s">
        <v>76</v>
      </c>
      <c r="AY347" s="249" t="s">
        <v>127</v>
      </c>
    </row>
    <row r="348" s="14" customFormat="1">
      <c r="A348" s="14"/>
      <c r="B348" s="250"/>
      <c r="C348" s="251"/>
      <c r="D348" s="241" t="s">
        <v>136</v>
      </c>
      <c r="E348" s="252" t="s">
        <v>1</v>
      </c>
      <c r="F348" s="253" t="s">
        <v>631</v>
      </c>
      <c r="G348" s="251"/>
      <c r="H348" s="254">
        <v>20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0" t="s">
        <v>136</v>
      </c>
      <c r="AU348" s="260" t="s">
        <v>85</v>
      </c>
      <c r="AV348" s="14" t="s">
        <v>85</v>
      </c>
      <c r="AW348" s="14" t="s">
        <v>32</v>
      </c>
      <c r="AX348" s="14" t="s">
        <v>76</v>
      </c>
      <c r="AY348" s="260" t="s">
        <v>127</v>
      </c>
    </row>
    <row r="349" s="15" customFormat="1">
      <c r="A349" s="15"/>
      <c r="B349" s="261"/>
      <c r="C349" s="262"/>
      <c r="D349" s="241" t="s">
        <v>136</v>
      </c>
      <c r="E349" s="263" t="s">
        <v>1</v>
      </c>
      <c r="F349" s="264" t="s">
        <v>139</v>
      </c>
      <c r="G349" s="262"/>
      <c r="H349" s="265">
        <v>20</v>
      </c>
      <c r="I349" s="266"/>
      <c r="J349" s="262"/>
      <c r="K349" s="262"/>
      <c r="L349" s="267"/>
      <c r="M349" s="268"/>
      <c r="N349" s="269"/>
      <c r="O349" s="269"/>
      <c r="P349" s="269"/>
      <c r="Q349" s="269"/>
      <c r="R349" s="269"/>
      <c r="S349" s="269"/>
      <c r="T349" s="270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T349" s="271" t="s">
        <v>136</v>
      </c>
      <c r="AU349" s="271" t="s">
        <v>85</v>
      </c>
      <c r="AV349" s="15" t="s">
        <v>134</v>
      </c>
      <c r="AW349" s="15" t="s">
        <v>32</v>
      </c>
      <c r="AX349" s="15" t="s">
        <v>83</v>
      </c>
      <c r="AY349" s="271" t="s">
        <v>127</v>
      </c>
    </row>
    <row r="350" s="2" customFormat="1" ht="16.5" customHeight="1">
      <c r="A350" s="38"/>
      <c r="B350" s="39"/>
      <c r="C350" s="226" t="s">
        <v>400</v>
      </c>
      <c r="D350" s="226" t="s">
        <v>129</v>
      </c>
      <c r="E350" s="227" t="s">
        <v>632</v>
      </c>
      <c r="F350" s="228" t="s">
        <v>633</v>
      </c>
      <c r="G350" s="229" t="s">
        <v>132</v>
      </c>
      <c r="H350" s="230">
        <v>228</v>
      </c>
      <c r="I350" s="231"/>
      <c r="J350" s="232">
        <f>ROUND(I350*H350,2)</f>
        <v>0</v>
      </c>
      <c r="K350" s="228" t="s">
        <v>133</v>
      </c>
      <c r="L350" s="44"/>
      <c r="M350" s="233" t="s">
        <v>1</v>
      </c>
      <c r="N350" s="234" t="s">
        <v>41</v>
      </c>
      <c r="O350" s="91"/>
      <c r="P350" s="235">
        <f>O350*H350</f>
        <v>0</v>
      </c>
      <c r="Q350" s="235">
        <v>0</v>
      </c>
      <c r="R350" s="235">
        <f>Q350*H350</f>
        <v>0</v>
      </c>
      <c r="S350" s="235">
        <v>0</v>
      </c>
      <c r="T350" s="236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37" t="s">
        <v>134</v>
      </c>
      <c r="AT350" s="237" t="s">
        <v>129</v>
      </c>
      <c r="AU350" s="237" t="s">
        <v>85</v>
      </c>
      <c r="AY350" s="17" t="s">
        <v>127</v>
      </c>
      <c r="BE350" s="238">
        <f>IF(N350="základní",J350,0)</f>
        <v>0</v>
      </c>
      <c r="BF350" s="238">
        <f>IF(N350="snížená",J350,0)</f>
        <v>0</v>
      </c>
      <c r="BG350" s="238">
        <f>IF(N350="zákl. přenesená",J350,0)</f>
        <v>0</v>
      </c>
      <c r="BH350" s="238">
        <f>IF(N350="sníž. přenesená",J350,0)</f>
        <v>0</v>
      </c>
      <c r="BI350" s="238">
        <f>IF(N350="nulová",J350,0)</f>
        <v>0</v>
      </c>
      <c r="BJ350" s="17" t="s">
        <v>83</v>
      </c>
      <c r="BK350" s="238">
        <f>ROUND(I350*H350,2)</f>
        <v>0</v>
      </c>
      <c r="BL350" s="17" t="s">
        <v>134</v>
      </c>
      <c r="BM350" s="237" t="s">
        <v>634</v>
      </c>
    </row>
    <row r="351" s="13" customFormat="1">
      <c r="A351" s="13"/>
      <c r="B351" s="239"/>
      <c r="C351" s="240"/>
      <c r="D351" s="241" t="s">
        <v>136</v>
      </c>
      <c r="E351" s="242" t="s">
        <v>1</v>
      </c>
      <c r="F351" s="243" t="s">
        <v>635</v>
      </c>
      <c r="G351" s="240"/>
      <c r="H351" s="242" t="s">
        <v>1</v>
      </c>
      <c r="I351" s="244"/>
      <c r="J351" s="240"/>
      <c r="K351" s="240"/>
      <c r="L351" s="245"/>
      <c r="M351" s="246"/>
      <c r="N351" s="247"/>
      <c r="O351" s="247"/>
      <c r="P351" s="247"/>
      <c r="Q351" s="247"/>
      <c r="R351" s="247"/>
      <c r="S351" s="247"/>
      <c r="T351" s="24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9" t="s">
        <v>136</v>
      </c>
      <c r="AU351" s="249" t="s">
        <v>85</v>
      </c>
      <c r="AV351" s="13" t="s">
        <v>83</v>
      </c>
      <c r="AW351" s="13" t="s">
        <v>32</v>
      </c>
      <c r="AX351" s="13" t="s">
        <v>76</v>
      </c>
      <c r="AY351" s="249" t="s">
        <v>127</v>
      </c>
    </row>
    <row r="352" s="14" customFormat="1">
      <c r="A352" s="14"/>
      <c r="B352" s="250"/>
      <c r="C352" s="251"/>
      <c r="D352" s="241" t="s">
        <v>136</v>
      </c>
      <c r="E352" s="252" t="s">
        <v>1</v>
      </c>
      <c r="F352" s="253" t="s">
        <v>636</v>
      </c>
      <c r="G352" s="251"/>
      <c r="H352" s="254">
        <v>228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0" t="s">
        <v>136</v>
      </c>
      <c r="AU352" s="260" t="s">
        <v>85</v>
      </c>
      <c r="AV352" s="14" t="s">
        <v>85</v>
      </c>
      <c r="AW352" s="14" t="s">
        <v>32</v>
      </c>
      <c r="AX352" s="14" t="s">
        <v>76</v>
      </c>
      <c r="AY352" s="260" t="s">
        <v>127</v>
      </c>
    </row>
    <row r="353" s="15" customFormat="1">
      <c r="A353" s="15"/>
      <c r="B353" s="261"/>
      <c r="C353" s="262"/>
      <c r="D353" s="241" t="s">
        <v>136</v>
      </c>
      <c r="E353" s="263" t="s">
        <v>1</v>
      </c>
      <c r="F353" s="264" t="s">
        <v>139</v>
      </c>
      <c r="G353" s="262"/>
      <c r="H353" s="265">
        <v>228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71" t="s">
        <v>136</v>
      </c>
      <c r="AU353" s="271" t="s">
        <v>85</v>
      </c>
      <c r="AV353" s="15" t="s">
        <v>134</v>
      </c>
      <c r="AW353" s="15" t="s">
        <v>32</v>
      </c>
      <c r="AX353" s="15" t="s">
        <v>83</v>
      </c>
      <c r="AY353" s="271" t="s">
        <v>127</v>
      </c>
    </row>
    <row r="354" s="2" customFormat="1" ht="16.5" customHeight="1">
      <c r="A354" s="38"/>
      <c r="B354" s="39"/>
      <c r="C354" s="226" t="s">
        <v>406</v>
      </c>
      <c r="D354" s="226" t="s">
        <v>129</v>
      </c>
      <c r="E354" s="227" t="s">
        <v>632</v>
      </c>
      <c r="F354" s="228" t="s">
        <v>633</v>
      </c>
      <c r="G354" s="229" t="s">
        <v>132</v>
      </c>
      <c r="H354" s="230">
        <v>228</v>
      </c>
      <c r="I354" s="231"/>
      <c r="J354" s="232">
        <f>ROUND(I354*H354,2)</f>
        <v>0</v>
      </c>
      <c r="K354" s="228" t="s">
        <v>133</v>
      </c>
      <c r="L354" s="44"/>
      <c r="M354" s="233" t="s">
        <v>1</v>
      </c>
      <c r="N354" s="234" t="s">
        <v>41</v>
      </c>
      <c r="O354" s="91"/>
      <c r="P354" s="235">
        <f>O354*H354</f>
        <v>0</v>
      </c>
      <c r="Q354" s="235">
        <v>0</v>
      </c>
      <c r="R354" s="235">
        <f>Q354*H354</f>
        <v>0</v>
      </c>
      <c r="S354" s="235">
        <v>0</v>
      </c>
      <c r="T354" s="236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237" t="s">
        <v>134</v>
      </c>
      <c r="AT354" s="237" t="s">
        <v>129</v>
      </c>
      <c r="AU354" s="237" t="s">
        <v>85</v>
      </c>
      <c r="AY354" s="17" t="s">
        <v>127</v>
      </c>
      <c r="BE354" s="238">
        <f>IF(N354="základní",J354,0)</f>
        <v>0</v>
      </c>
      <c r="BF354" s="238">
        <f>IF(N354="snížená",J354,0)</f>
        <v>0</v>
      </c>
      <c r="BG354" s="238">
        <f>IF(N354="zákl. přenesená",J354,0)</f>
        <v>0</v>
      </c>
      <c r="BH354" s="238">
        <f>IF(N354="sníž. přenesená",J354,0)</f>
        <v>0</v>
      </c>
      <c r="BI354" s="238">
        <f>IF(N354="nulová",J354,0)</f>
        <v>0</v>
      </c>
      <c r="BJ354" s="17" t="s">
        <v>83</v>
      </c>
      <c r="BK354" s="238">
        <f>ROUND(I354*H354,2)</f>
        <v>0</v>
      </c>
      <c r="BL354" s="17" t="s">
        <v>134</v>
      </c>
      <c r="BM354" s="237" t="s">
        <v>637</v>
      </c>
    </row>
    <row r="355" s="13" customFormat="1">
      <c r="A355" s="13"/>
      <c r="B355" s="239"/>
      <c r="C355" s="240"/>
      <c r="D355" s="241" t="s">
        <v>136</v>
      </c>
      <c r="E355" s="242" t="s">
        <v>1</v>
      </c>
      <c r="F355" s="243" t="s">
        <v>638</v>
      </c>
      <c r="G355" s="240"/>
      <c r="H355" s="242" t="s">
        <v>1</v>
      </c>
      <c r="I355" s="244"/>
      <c r="J355" s="240"/>
      <c r="K355" s="240"/>
      <c r="L355" s="245"/>
      <c r="M355" s="246"/>
      <c r="N355" s="247"/>
      <c r="O355" s="247"/>
      <c r="P355" s="247"/>
      <c r="Q355" s="247"/>
      <c r="R355" s="247"/>
      <c r="S355" s="247"/>
      <c r="T355" s="248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9" t="s">
        <v>136</v>
      </c>
      <c r="AU355" s="249" t="s">
        <v>85</v>
      </c>
      <c r="AV355" s="13" t="s">
        <v>83</v>
      </c>
      <c r="AW355" s="13" t="s">
        <v>32</v>
      </c>
      <c r="AX355" s="13" t="s">
        <v>76</v>
      </c>
      <c r="AY355" s="249" t="s">
        <v>127</v>
      </c>
    </row>
    <row r="356" s="14" customFormat="1">
      <c r="A356" s="14"/>
      <c r="B356" s="250"/>
      <c r="C356" s="251"/>
      <c r="D356" s="241" t="s">
        <v>136</v>
      </c>
      <c r="E356" s="252" t="s">
        <v>1</v>
      </c>
      <c r="F356" s="253" t="s">
        <v>636</v>
      </c>
      <c r="G356" s="251"/>
      <c r="H356" s="254">
        <v>228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0" t="s">
        <v>136</v>
      </c>
      <c r="AU356" s="260" t="s">
        <v>85</v>
      </c>
      <c r="AV356" s="14" t="s">
        <v>85</v>
      </c>
      <c r="AW356" s="14" t="s">
        <v>32</v>
      </c>
      <c r="AX356" s="14" t="s">
        <v>76</v>
      </c>
      <c r="AY356" s="260" t="s">
        <v>127</v>
      </c>
    </row>
    <row r="357" s="15" customFormat="1">
      <c r="A357" s="15"/>
      <c r="B357" s="261"/>
      <c r="C357" s="262"/>
      <c r="D357" s="241" t="s">
        <v>136</v>
      </c>
      <c r="E357" s="263" t="s">
        <v>1</v>
      </c>
      <c r="F357" s="264" t="s">
        <v>139</v>
      </c>
      <c r="G357" s="262"/>
      <c r="H357" s="265">
        <v>228</v>
      </c>
      <c r="I357" s="266"/>
      <c r="J357" s="262"/>
      <c r="K357" s="262"/>
      <c r="L357" s="267"/>
      <c r="M357" s="268"/>
      <c r="N357" s="269"/>
      <c r="O357" s="269"/>
      <c r="P357" s="269"/>
      <c r="Q357" s="269"/>
      <c r="R357" s="269"/>
      <c r="S357" s="269"/>
      <c r="T357" s="270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71" t="s">
        <v>136</v>
      </c>
      <c r="AU357" s="271" t="s">
        <v>85</v>
      </c>
      <c r="AV357" s="15" t="s">
        <v>134</v>
      </c>
      <c r="AW357" s="15" t="s">
        <v>32</v>
      </c>
      <c r="AX357" s="15" t="s">
        <v>83</v>
      </c>
      <c r="AY357" s="271" t="s">
        <v>127</v>
      </c>
    </row>
    <row r="358" s="2" customFormat="1" ht="16.5" customHeight="1">
      <c r="A358" s="38"/>
      <c r="B358" s="39"/>
      <c r="C358" s="226" t="s">
        <v>410</v>
      </c>
      <c r="D358" s="226" t="s">
        <v>129</v>
      </c>
      <c r="E358" s="227" t="s">
        <v>632</v>
      </c>
      <c r="F358" s="228" t="s">
        <v>633</v>
      </c>
      <c r="G358" s="229" t="s">
        <v>132</v>
      </c>
      <c r="H358" s="230">
        <v>22</v>
      </c>
      <c r="I358" s="231"/>
      <c r="J358" s="232">
        <f>ROUND(I358*H358,2)</f>
        <v>0</v>
      </c>
      <c r="K358" s="228" t="s">
        <v>133</v>
      </c>
      <c r="L358" s="44"/>
      <c r="M358" s="233" t="s">
        <v>1</v>
      </c>
      <c r="N358" s="234" t="s">
        <v>41</v>
      </c>
      <c r="O358" s="91"/>
      <c r="P358" s="235">
        <f>O358*H358</f>
        <v>0</v>
      </c>
      <c r="Q358" s="235">
        <v>0</v>
      </c>
      <c r="R358" s="235">
        <f>Q358*H358</f>
        <v>0</v>
      </c>
      <c r="S358" s="235">
        <v>0</v>
      </c>
      <c r="T358" s="236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37" t="s">
        <v>134</v>
      </c>
      <c r="AT358" s="237" t="s">
        <v>129</v>
      </c>
      <c r="AU358" s="237" t="s">
        <v>85</v>
      </c>
      <c r="AY358" s="17" t="s">
        <v>127</v>
      </c>
      <c r="BE358" s="238">
        <f>IF(N358="základní",J358,0)</f>
        <v>0</v>
      </c>
      <c r="BF358" s="238">
        <f>IF(N358="snížená",J358,0)</f>
        <v>0</v>
      </c>
      <c r="BG358" s="238">
        <f>IF(N358="zákl. přenesená",J358,0)</f>
        <v>0</v>
      </c>
      <c r="BH358" s="238">
        <f>IF(N358="sníž. přenesená",J358,0)</f>
        <v>0</v>
      </c>
      <c r="BI358" s="238">
        <f>IF(N358="nulová",J358,0)</f>
        <v>0</v>
      </c>
      <c r="BJ358" s="17" t="s">
        <v>83</v>
      </c>
      <c r="BK358" s="238">
        <f>ROUND(I358*H358,2)</f>
        <v>0</v>
      </c>
      <c r="BL358" s="17" t="s">
        <v>134</v>
      </c>
      <c r="BM358" s="237" t="s">
        <v>639</v>
      </c>
    </row>
    <row r="359" s="13" customFormat="1">
      <c r="A359" s="13"/>
      <c r="B359" s="239"/>
      <c r="C359" s="240"/>
      <c r="D359" s="241" t="s">
        <v>136</v>
      </c>
      <c r="E359" s="242" t="s">
        <v>1</v>
      </c>
      <c r="F359" s="243" t="s">
        <v>640</v>
      </c>
      <c r="G359" s="240"/>
      <c r="H359" s="242" t="s">
        <v>1</v>
      </c>
      <c r="I359" s="244"/>
      <c r="J359" s="240"/>
      <c r="K359" s="240"/>
      <c r="L359" s="245"/>
      <c r="M359" s="246"/>
      <c r="N359" s="247"/>
      <c r="O359" s="247"/>
      <c r="P359" s="247"/>
      <c r="Q359" s="247"/>
      <c r="R359" s="247"/>
      <c r="S359" s="247"/>
      <c r="T359" s="24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9" t="s">
        <v>136</v>
      </c>
      <c r="AU359" s="249" t="s">
        <v>85</v>
      </c>
      <c r="AV359" s="13" t="s">
        <v>83</v>
      </c>
      <c r="AW359" s="13" t="s">
        <v>32</v>
      </c>
      <c r="AX359" s="13" t="s">
        <v>76</v>
      </c>
      <c r="AY359" s="249" t="s">
        <v>127</v>
      </c>
    </row>
    <row r="360" s="14" customFormat="1">
      <c r="A360" s="14"/>
      <c r="B360" s="250"/>
      <c r="C360" s="251"/>
      <c r="D360" s="241" t="s">
        <v>136</v>
      </c>
      <c r="E360" s="252" t="s">
        <v>1</v>
      </c>
      <c r="F360" s="253" t="s">
        <v>641</v>
      </c>
      <c r="G360" s="251"/>
      <c r="H360" s="254">
        <v>22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0" t="s">
        <v>136</v>
      </c>
      <c r="AU360" s="260" t="s">
        <v>85</v>
      </c>
      <c r="AV360" s="14" t="s">
        <v>85</v>
      </c>
      <c r="AW360" s="14" t="s">
        <v>32</v>
      </c>
      <c r="AX360" s="14" t="s">
        <v>76</v>
      </c>
      <c r="AY360" s="260" t="s">
        <v>127</v>
      </c>
    </row>
    <row r="361" s="15" customFormat="1">
      <c r="A361" s="15"/>
      <c r="B361" s="261"/>
      <c r="C361" s="262"/>
      <c r="D361" s="241" t="s">
        <v>136</v>
      </c>
      <c r="E361" s="263" t="s">
        <v>1</v>
      </c>
      <c r="F361" s="264" t="s">
        <v>139</v>
      </c>
      <c r="G361" s="262"/>
      <c r="H361" s="265">
        <v>22</v>
      </c>
      <c r="I361" s="266"/>
      <c r="J361" s="262"/>
      <c r="K361" s="262"/>
      <c r="L361" s="267"/>
      <c r="M361" s="268"/>
      <c r="N361" s="269"/>
      <c r="O361" s="269"/>
      <c r="P361" s="269"/>
      <c r="Q361" s="269"/>
      <c r="R361" s="269"/>
      <c r="S361" s="269"/>
      <c r="T361" s="270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71" t="s">
        <v>136</v>
      </c>
      <c r="AU361" s="271" t="s">
        <v>85</v>
      </c>
      <c r="AV361" s="15" t="s">
        <v>134</v>
      </c>
      <c r="AW361" s="15" t="s">
        <v>32</v>
      </c>
      <c r="AX361" s="15" t="s">
        <v>83</v>
      </c>
      <c r="AY361" s="271" t="s">
        <v>127</v>
      </c>
    </row>
    <row r="362" s="2" customFormat="1" ht="16.5" customHeight="1">
      <c r="A362" s="38"/>
      <c r="B362" s="39"/>
      <c r="C362" s="226" t="s">
        <v>412</v>
      </c>
      <c r="D362" s="226" t="s">
        <v>129</v>
      </c>
      <c r="E362" s="227" t="s">
        <v>632</v>
      </c>
      <c r="F362" s="228" t="s">
        <v>633</v>
      </c>
      <c r="G362" s="229" t="s">
        <v>132</v>
      </c>
      <c r="H362" s="230">
        <v>22</v>
      </c>
      <c r="I362" s="231"/>
      <c r="J362" s="232">
        <f>ROUND(I362*H362,2)</f>
        <v>0</v>
      </c>
      <c r="K362" s="228" t="s">
        <v>133</v>
      </c>
      <c r="L362" s="44"/>
      <c r="M362" s="233" t="s">
        <v>1</v>
      </c>
      <c r="N362" s="234" t="s">
        <v>41</v>
      </c>
      <c r="O362" s="91"/>
      <c r="P362" s="235">
        <f>O362*H362</f>
        <v>0</v>
      </c>
      <c r="Q362" s="235">
        <v>0</v>
      </c>
      <c r="R362" s="235">
        <f>Q362*H362</f>
        <v>0</v>
      </c>
      <c r="S362" s="235">
        <v>0</v>
      </c>
      <c r="T362" s="236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37" t="s">
        <v>134</v>
      </c>
      <c r="AT362" s="237" t="s">
        <v>129</v>
      </c>
      <c r="AU362" s="237" t="s">
        <v>85</v>
      </c>
      <c r="AY362" s="17" t="s">
        <v>127</v>
      </c>
      <c r="BE362" s="238">
        <f>IF(N362="základní",J362,0)</f>
        <v>0</v>
      </c>
      <c r="BF362" s="238">
        <f>IF(N362="snížená",J362,0)</f>
        <v>0</v>
      </c>
      <c r="BG362" s="238">
        <f>IF(N362="zákl. přenesená",J362,0)</f>
        <v>0</v>
      </c>
      <c r="BH362" s="238">
        <f>IF(N362="sníž. přenesená",J362,0)</f>
        <v>0</v>
      </c>
      <c r="BI362" s="238">
        <f>IF(N362="nulová",J362,0)</f>
        <v>0</v>
      </c>
      <c r="BJ362" s="17" t="s">
        <v>83</v>
      </c>
      <c r="BK362" s="238">
        <f>ROUND(I362*H362,2)</f>
        <v>0</v>
      </c>
      <c r="BL362" s="17" t="s">
        <v>134</v>
      </c>
      <c r="BM362" s="237" t="s">
        <v>642</v>
      </c>
    </row>
    <row r="363" s="13" customFormat="1">
      <c r="A363" s="13"/>
      <c r="B363" s="239"/>
      <c r="C363" s="240"/>
      <c r="D363" s="241" t="s">
        <v>136</v>
      </c>
      <c r="E363" s="242" t="s">
        <v>1</v>
      </c>
      <c r="F363" s="243" t="s">
        <v>643</v>
      </c>
      <c r="G363" s="240"/>
      <c r="H363" s="242" t="s">
        <v>1</v>
      </c>
      <c r="I363" s="244"/>
      <c r="J363" s="240"/>
      <c r="K363" s="240"/>
      <c r="L363" s="245"/>
      <c r="M363" s="246"/>
      <c r="N363" s="247"/>
      <c r="O363" s="247"/>
      <c r="P363" s="247"/>
      <c r="Q363" s="247"/>
      <c r="R363" s="247"/>
      <c r="S363" s="247"/>
      <c r="T363" s="248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9" t="s">
        <v>136</v>
      </c>
      <c r="AU363" s="249" t="s">
        <v>85</v>
      </c>
      <c r="AV363" s="13" t="s">
        <v>83</v>
      </c>
      <c r="AW363" s="13" t="s">
        <v>32</v>
      </c>
      <c r="AX363" s="13" t="s">
        <v>76</v>
      </c>
      <c r="AY363" s="249" t="s">
        <v>127</v>
      </c>
    </row>
    <row r="364" s="14" customFormat="1">
      <c r="A364" s="14"/>
      <c r="B364" s="250"/>
      <c r="C364" s="251"/>
      <c r="D364" s="241" t="s">
        <v>136</v>
      </c>
      <c r="E364" s="252" t="s">
        <v>1</v>
      </c>
      <c r="F364" s="253" t="s">
        <v>641</v>
      </c>
      <c r="G364" s="251"/>
      <c r="H364" s="254">
        <v>22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0" t="s">
        <v>136</v>
      </c>
      <c r="AU364" s="260" t="s">
        <v>85</v>
      </c>
      <c r="AV364" s="14" t="s">
        <v>85</v>
      </c>
      <c r="AW364" s="14" t="s">
        <v>32</v>
      </c>
      <c r="AX364" s="14" t="s">
        <v>76</v>
      </c>
      <c r="AY364" s="260" t="s">
        <v>127</v>
      </c>
    </row>
    <row r="365" s="15" customFormat="1">
      <c r="A365" s="15"/>
      <c r="B365" s="261"/>
      <c r="C365" s="262"/>
      <c r="D365" s="241" t="s">
        <v>136</v>
      </c>
      <c r="E365" s="263" t="s">
        <v>1</v>
      </c>
      <c r="F365" s="264" t="s">
        <v>139</v>
      </c>
      <c r="G365" s="262"/>
      <c r="H365" s="265">
        <v>22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71" t="s">
        <v>136</v>
      </c>
      <c r="AU365" s="271" t="s">
        <v>85</v>
      </c>
      <c r="AV365" s="15" t="s">
        <v>134</v>
      </c>
      <c r="AW365" s="15" t="s">
        <v>32</v>
      </c>
      <c r="AX365" s="15" t="s">
        <v>83</v>
      </c>
      <c r="AY365" s="271" t="s">
        <v>127</v>
      </c>
    </row>
    <row r="366" s="2" customFormat="1" ht="16.5" customHeight="1">
      <c r="A366" s="38"/>
      <c r="B366" s="39"/>
      <c r="C366" s="226" t="s">
        <v>417</v>
      </c>
      <c r="D366" s="226" t="s">
        <v>129</v>
      </c>
      <c r="E366" s="227" t="s">
        <v>644</v>
      </c>
      <c r="F366" s="228" t="s">
        <v>645</v>
      </c>
      <c r="G366" s="229" t="s">
        <v>132</v>
      </c>
      <c r="H366" s="230">
        <v>194</v>
      </c>
      <c r="I366" s="231"/>
      <c r="J366" s="232">
        <f>ROUND(I366*H366,2)</f>
        <v>0</v>
      </c>
      <c r="K366" s="228" t="s">
        <v>133</v>
      </c>
      <c r="L366" s="44"/>
      <c r="M366" s="233" t="s">
        <v>1</v>
      </c>
      <c r="N366" s="234" t="s">
        <v>41</v>
      </c>
      <c r="O366" s="91"/>
      <c r="P366" s="235">
        <f>O366*H366</f>
        <v>0</v>
      </c>
      <c r="Q366" s="235">
        <v>0</v>
      </c>
      <c r="R366" s="235">
        <f>Q366*H366</f>
        <v>0</v>
      </c>
      <c r="S366" s="235">
        <v>0</v>
      </c>
      <c r="T366" s="236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237" t="s">
        <v>134</v>
      </c>
      <c r="AT366" s="237" t="s">
        <v>129</v>
      </c>
      <c r="AU366" s="237" t="s">
        <v>85</v>
      </c>
      <c r="AY366" s="17" t="s">
        <v>127</v>
      </c>
      <c r="BE366" s="238">
        <f>IF(N366="základní",J366,0)</f>
        <v>0</v>
      </c>
      <c r="BF366" s="238">
        <f>IF(N366="snížená",J366,0)</f>
        <v>0</v>
      </c>
      <c r="BG366" s="238">
        <f>IF(N366="zákl. přenesená",J366,0)</f>
        <v>0</v>
      </c>
      <c r="BH366" s="238">
        <f>IF(N366="sníž. přenesená",J366,0)</f>
        <v>0</v>
      </c>
      <c r="BI366" s="238">
        <f>IF(N366="nulová",J366,0)</f>
        <v>0</v>
      </c>
      <c r="BJ366" s="17" t="s">
        <v>83</v>
      </c>
      <c r="BK366" s="238">
        <f>ROUND(I366*H366,2)</f>
        <v>0</v>
      </c>
      <c r="BL366" s="17" t="s">
        <v>134</v>
      </c>
      <c r="BM366" s="237" t="s">
        <v>646</v>
      </c>
    </row>
    <row r="367" s="13" customFormat="1">
      <c r="A367" s="13"/>
      <c r="B367" s="239"/>
      <c r="C367" s="240"/>
      <c r="D367" s="241" t="s">
        <v>136</v>
      </c>
      <c r="E367" s="242" t="s">
        <v>1</v>
      </c>
      <c r="F367" s="243" t="s">
        <v>647</v>
      </c>
      <c r="G367" s="240"/>
      <c r="H367" s="242" t="s">
        <v>1</v>
      </c>
      <c r="I367" s="244"/>
      <c r="J367" s="240"/>
      <c r="K367" s="240"/>
      <c r="L367" s="245"/>
      <c r="M367" s="246"/>
      <c r="N367" s="247"/>
      <c r="O367" s="247"/>
      <c r="P367" s="247"/>
      <c r="Q367" s="247"/>
      <c r="R367" s="247"/>
      <c r="S367" s="247"/>
      <c r="T367" s="24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9" t="s">
        <v>136</v>
      </c>
      <c r="AU367" s="249" t="s">
        <v>85</v>
      </c>
      <c r="AV367" s="13" t="s">
        <v>83</v>
      </c>
      <c r="AW367" s="13" t="s">
        <v>32</v>
      </c>
      <c r="AX367" s="13" t="s">
        <v>76</v>
      </c>
      <c r="AY367" s="249" t="s">
        <v>127</v>
      </c>
    </row>
    <row r="368" s="14" customFormat="1">
      <c r="A368" s="14"/>
      <c r="B368" s="250"/>
      <c r="C368" s="251"/>
      <c r="D368" s="241" t="s">
        <v>136</v>
      </c>
      <c r="E368" s="252" t="s">
        <v>1</v>
      </c>
      <c r="F368" s="253" t="s">
        <v>648</v>
      </c>
      <c r="G368" s="251"/>
      <c r="H368" s="254">
        <v>194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0" t="s">
        <v>136</v>
      </c>
      <c r="AU368" s="260" t="s">
        <v>85</v>
      </c>
      <c r="AV368" s="14" t="s">
        <v>85</v>
      </c>
      <c r="AW368" s="14" t="s">
        <v>32</v>
      </c>
      <c r="AX368" s="14" t="s">
        <v>76</v>
      </c>
      <c r="AY368" s="260" t="s">
        <v>127</v>
      </c>
    </row>
    <row r="369" s="15" customFormat="1">
      <c r="A369" s="15"/>
      <c r="B369" s="261"/>
      <c r="C369" s="262"/>
      <c r="D369" s="241" t="s">
        <v>136</v>
      </c>
      <c r="E369" s="263" t="s">
        <v>1</v>
      </c>
      <c r="F369" s="264" t="s">
        <v>139</v>
      </c>
      <c r="G369" s="262"/>
      <c r="H369" s="265">
        <v>194</v>
      </c>
      <c r="I369" s="266"/>
      <c r="J369" s="262"/>
      <c r="K369" s="262"/>
      <c r="L369" s="267"/>
      <c r="M369" s="268"/>
      <c r="N369" s="269"/>
      <c r="O369" s="269"/>
      <c r="P369" s="269"/>
      <c r="Q369" s="269"/>
      <c r="R369" s="269"/>
      <c r="S369" s="269"/>
      <c r="T369" s="270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71" t="s">
        <v>136</v>
      </c>
      <c r="AU369" s="271" t="s">
        <v>85</v>
      </c>
      <c r="AV369" s="15" t="s">
        <v>134</v>
      </c>
      <c r="AW369" s="15" t="s">
        <v>32</v>
      </c>
      <c r="AX369" s="15" t="s">
        <v>83</v>
      </c>
      <c r="AY369" s="271" t="s">
        <v>127</v>
      </c>
    </row>
    <row r="370" s="2" customFormat="1" ht="16.5" customHeight="1">
      <c r="A370" s="38"/>
      <c r="B370" s="39"/>
      <c r="C370" s="226" t="s">
        <v>422</v>
      </c>
      <c r="D370" s="226" t="s">
        <v>129</v>
      </c>
      <c r="E370" s="227" t="s">
        <v>644</v>
      </c>
      <c r="F370" s="228" t="s">
        <v>645</v>
      </c>
      <c r="G370" s="229" t="s">
        <v>132</v>
      </c>
      <c r="H370" s="230">
        <v>57</v>
      </c>
      <c r="I370" s="231"/>
      <c r="J370" s="232">
        <f>ROUND(I370*H370,2)</f>
        <v>0</v>
      </c>
      <c r="K370" s="228" t="s">
        <v>133</v>
      </c>
      <c r="L370" s="44"/>
      <c r="M370" s="233" t="s">
        <v>1</v>
      </c>
      <c r="N370" s="234" t="s">
        <v>41</v>
      </c>
      <c r="O370" s="91"/>
      <c r="P370" s="235">
        <f>O370*H370</f>
        <v>0</v>
      </c>
      <c r="Q370" s="235">
        <v>0</v>
      </c>
      <c r="R370" s="235">
        <f>Q370*H370</f>
        <v>0</v>
      </c>
      <c r="S370" s="235">
        <v>0</v>
      </c>
      <c r="T370" s="236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37" t="s">
        <v>134</v>
      </c>
      <c r="AT370" s="237" t="s">
        <v>129</v>
      </c>
      <c r="AU370" s="237" t="s">
        <v>85</v>
      </c>
      <c r="AY370" s="17" t="s">
        <v>127</v>
      </c>
      <c r="BE370" s="238">
        <f>IF(N370="základní",J370,0)</f>
        <v>0</v>
      </c>
      <c r="BF370" s="238">
        <f>IF(N370="snížená",J370,0)</f>
        <v>0</v>
      </c>
      <c r="BG370" s="238">
        <f>IF(N370="zákl. přenesená",J370,0)</f>
        <v>0</v>
      </c>
      <c r="BH370" s="238">
        <f>IF(N370="sníž. přenesená",J370,0)</f>
        <v>0</v>
      </c>
      <c r="BI370" s="238">
        <f>IF(N370="nulová",J370,0)</f>
        <v>0</v>
      </c>
      <c r="BJ370" s="17" t="s">
        <v>83</v>
      </c>
      <c r="BK370" s="238">
        <f>ROUND(I370*H370,2)</f>
        <v>0</v>
      </c>
      <c r="BL370" s="17" t="s">
        <v>134</v>
      </c>
      <c r="BM370" s="237" t="s">
        <v>649</v>
      </c>
    </row>
    <row r="371" s="13" customFormat="1">
      <c r="A371" s="13"/>
      <c r="B371" s="239"/>
      <c r="C371" s="240"/>
      <c r="D371" s="241" t="s">
        <v>136</v>
      </c>
      <c r="E371" s="242" t="s">
        <v>1</v>
      </c>
      <c r="F371" s="243" t="s">
        <v>650</v>
      </c>
      <c r="G371" s="240"/>
      <c r="H371" s="242" t="s">
        <v>1</v>
      </c>
      <c r="I371" s="244"/>
      <c r="J371" s="240"/>
      <c r="K371" s="240"/>
      <c r="L371" s="245"/>
      <c r="M371" s="246"/>
      <c r="N371" s="247"/>
      <c r="O371" s="247"/>
      <c r="P371" s="247"/>
      <c r="Q371" s="247"/>
      <c r="R371" s="247"/>
      <c r="S371" s="247"/>
      <c r="T371" s="24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9" t="s">
        <v>136</v>
      </c>
      <c r="AU371" s="249" t="s">
        <v>85</v>
      </c>
      <c r="AV371" s="13" t="s">
        <v>83</v>
      </c>
      <c r="AW371" s="13" t="s">
        <v>32</v>
      </c>
      <c r="AX371" s="13" t="s">
        <v>76</v>
      </c>
      <c r="AY371" s="249" t="s">
        <v>127</v>
      </c>
    </row>
    <row r="372" s="14" customFormat="1">
      <c r="A372" s="14"/>
      <c r="B372" s="250"/>
      <c r="C372" s="251"/>
      <c r="D372" s="241" t="s">
        <v>136</v>
      </c>
      <c r="E372" s="252" t="s">
        <v>1</v>
      </c>
      <c r="F372" s="253" t="s">
        <v>651</v>
      </c>
      <c r="G372" s="251"/>
      <c r="H372" s="254">
        <v>57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0" t="s">
        <v>136</v>
      </c>
      <c r="AU372" s="260" t="s">
        <v>85</v>
      </c>
      <c r="AV372" s="14" t="s">
        <v>85</v>
      </c>
      <c r="AW372" s="14" t="s">
        <v>32</v>
      </c>
      <c r="AX372" s="14" t="s">
        <v>76</v>
      </c>
      <c r="AY372" s="260" t="s">
        <v>127</v>
      </c>
    </row>
    <row r="373" s="15" customFormat="1">
      <c r="A373" s="15"/>
      <c r="B373" s="261"/>
      <c r="C373" s="262"/>
      <c r="D373" s="241" t="s">
        <v>136</v>
      </c>
      <c r="E373" s="263" t="s">
        <v>1</v>
      </c>
      <c r="F373" s="264" t="s">
        <v>139</v>
      </c>
      <c r="G373" s="262"/>
      <c r="H373" s="265">
        <v>57</v>
      </c>
      <c r="I373" s="266"/>
      <c r="J373" s="262"/>
      <c r="K373" s="262"/>
      <c r="L373" s="267"/>
      <c r="M373" s="268"/>
      <c r="N373" s="269"/>
      <c r="O373" s="269"/>
      <c r="P373" s="269"/>
      <c r="Q373" s="269"/>
      <c r="R373" s="269"/>
      <c r="S373" s="269"/>
      <c r="T373" s="270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71" t="s">
        <v>136</v>
      </c>
      <c r="AU373" s="271" t="s">
        <v>85</v>
      </c>
      <c r="AV373" s="15" t="s">
        <v>134</v>
      </c>
      <c r="AW373" s="15" t="s">
        <v>32</v>
      </c>
      <c r="AX373" s="15" t="s">
        <v>83</v>
      </c>
      <c r="AY373" s="271" t="s">
        <v>127</v>
      </c>
    </row>
    <row r="374" s="2" customFormat="1" ht="16.5" customHeight="1">
      <c r="A374" s="38"/>
      <c r="B374" s="39"/>
      <c r="C374" s="226" t="s">
        <v>425</v>
      </c>
      <c r="D374" s="226" t="s">
        <v>129</v>
      </c>
      <c r="E374" s="227" t="s">
        <v>644</v>
      </c>
      <c r="F374" s="228" t="s">
        <v>645</v>
      </c>
      <c r="G374" s="229" t="s">
        <v>132</v>
      </c>
      <c r="H374" s="230">
        <v>520</v>
      </c>
      <c r="I374" s="231"/>
      <c r="J374" s="232">
        <f>ROUND(I374*H374,2)</f>
        <v>0</v>
      </c>
      <c r="K374" s="228" t="s">
        <v>133</v>
      </c>
      <c r="L374" s="44"/>
      <c r="M374" s="233" t="s">
        <v>1</v>
      </c>
      <c r="N374" s="234" t="s">
        <v>41</v>
      </c>
      <c r="O374" s="91"/>
      <c r="P374" s="235">
        <f>O374*H374</f>
        <v>0</v>
      </c>
      <c r="Q374" s="235">
        <v>0</v>
      </c>
      <c r="R374" s="235">
        <f>Q374*H374</f>
        <v>0</v>
      </c>
      <c r="S374" s="235">
        <v>0</v>
      </c>
      <c r="T374" s="236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37" t="s">
        <v>134</v>
      </c>
      <c r="AT374" s="237" t="s">
        <v>129</v>
      </c>
      <c r="AU374" s="237" t="s">
        <v>85</v>
      </c>
      <c r="AY374" s="17" t="s">
        <v>127</v>
      </c>
      <c r="BE374" s="238">
        <f>IF(N374="základní",J374,0)</f>
        <v>0</v>
      </c>
      <c r="BF374" s="238">
        <f>IF(N374="snížená",J374,0)</f>
        <v>0</v>
      </c>
      <c r="BG374" s="238">
        <f>IF(N374="zákl. přenesená",J374,0)</f>
        <v>0</v>
      </c>
      <c r="BH374" s="238">
        <f>IF(N374="sníž. přenesená",J374,0)</f>
        <v>0</v>
      </c>
      <c r="BI374" s="238">
        <f>IF(N374="nulová",J374,0)</f>
        <v>0</v>
      </c>
      <c r="BJ374" s="17" t="s">
        <v>83</v>
      </c>
      <c r="BK374" s="238">
        <f>ROUND(I374*H374,2)</f>
        <v>0</v>
      </c>
      <c r="BL374" s="17" t="s">
        <v>134</v>
      </c>
      <c r="BM374" s="237" t="s">
        <v>652</v>
      </c>
    </row>
    <row r="375" s="13" customFormat="1">
      <c r="A375" s="13"/>
      <c r="B375" s="239"/>
      <c r="C375" s="240"/>
      <c r="D375" s="241" t="s">
        <v>136</v>
      </c>
      <c r="E375" s="242" t="s">
        <v>1</v>
      </c>
      <c r="F375" s="243" t="s">
        <v>653</v>
      </c>
      <c r="G375" s="240"/>
      <c r="H375" s="242" t="s">
        <v>1</v>
      </c>
      <c r="I375" s="244"/>
      <c r="J375" s="240"/>
      <c r="K375" s="240"/>
      <c r="L375" s="245"/>
      <c r="M375" s="246"/>
      <c r="N375" s="247"/>
      <c r="O375" s="247"/>
      <c r="P375" s="247"/>
      <c r="Q375" s="247"/>
      <c r="R375" s="247"/>
      <c r="S375" s="247"/>
      <c r="T375" s="24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9" t="s">
        <v>136</v>
      </c>
      <c r="AU375" s="249" t="s">
        <v>85</v>
      </c>
      <c r="AV375" s="13" t="s">
        <v>83</v>
      </c>
      <c r="AW375" s="13" t="s">
        <v>32</v>
      </c>
      <c r="AX375" s="13" t="s">
        <v>76</v>
      </c>
      <c r="AY375" s="249" t="s">
        <v>127</v>
      </c>
    </row>
    <row r="376" s="14" customFormat="1">
      <c r="A376" s="14"/>
      <c r="B376" s="250"/>
      <c r="C376" s="251"/>
      <c r="D376" s="241" t="s">
        <v>136</v>
      </c>
      <c r="E376" s="252" t="s">
        <v>1</v>
      </c>
      <c r="F376" s="253" t="s">
        <v>654</v>
      </c>
      <c r="G376" s="251"/>
      <c r="H376" s="254">
        <v>520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0" t="s">
        <v>136</v>
      </c>
      <c r="AU376" s="260" t="s">
        <v>85</v>
      </c>
      <c r="AV376" s="14" t="s">
        <v>85</v>
      </c>
      <c r="AW376" s="14" t="s">
        <v>32</v>
      </c>
      <c r="AX376" s="14" t="s">
        <v>76</v>
      </c>
      <c r="AY376" s="260" t="s">
        <v>127</v>
      </c>
    </row>
    <row r="377" s="15" customFormat="1">
      <c r="A377" s="15"/>
      <c r="B377" s="261"/>
      <c r="C377" s="262"/>
      <c r="D377" s="241" t="s">
        <v>136</v>
      </c>
      <c r="E377" s="263" t="s">
        <v>1</v>
      </c>
      <c r="F377" s="264" t="s">
        <v>139</v>
      </c>
      <c r="G377" s="262"/>
      <c r="H377" s="265">
        <v>520</v>
      </c>
      <c r="I377" s="266"/>
      <c r="J377" s="262"/>
      <c r="K377" s="262"/>
      <c r="L377" s="267"/>
      <c r="M377" s="268"/>
      <c r="N377" s="269"/>
      <c r="O377" s="269"/>
      <c r="P377" s="269"/>
      <c r="Q377" s="269"/>
      <c r="R377" s="269"/>
      <c r="S377" s="269"/>
      <c r="T377" s="270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71" t="s">
        <v>136</v>
      </c>
      <c r="AU377" s="271" t="s">
        <v>85</v>
      </c>
      <c r="AV377" s="15" t="s">
        <v>134</v>
      </c>
      <c r="AW377" s="15" t="s">
        <v>32</v>
      </c>
      <c r="AX377" s="15" t="s">
        <v>83</v>
      </c>
      <c r="AY377" s="271" t="s">
        <v>127</v>
      </c>
    </row>
    <row r="378" s="2" customFormat="1" ht="16.5" customHeight="1">
      <c r="A378" s="38"/>
      <c r="B378" s="39"/>
      <c r="C378" s="226" t="s">
        <v>430</v>
      </c>
      <c r="D378" s="226" t="s">
        <v>129</v>
      </c>
      <c r="E378" s="227" t="s">
        <v>655</v>
      </c>
      <c r="F378" s="228" t="s">
        <v>656</v>
      </c>
      <c r="G378" s="229" t="s">
        <v>132</v>
      </c>
      <c r="H378" s="230">
        <v>112</v>
      </c>
      <c r="I378" s="231"/>
      <c r="J378" s="232">
        <f>ROUND(I378*H378,2)</f>
        <v>0</v>
      </c>
      <c r="K378" s="228" t="s">
        <v>133</v>
      </c>
      <c r="L378" s="44"/>
      <c r="M378" s="233" t="s">
        <v>1</v>
      </c>
      <c r="N378" s="234" t="s">
        <v>41</v>
      </c>
      <c r="O378" s="91"/>
      <c r="P378" s="235">
        <f>O378*H378</f>
        <v>0</v>
      </c>
      <c r="Q378" s="235">
        <v>0</v>
      </c>
      <c r="R378" s="235">
        <f>Q378*H378</f>
        <v>0</v>
      </c>
      <c r="S378" s="235">
        <v>0</v>
      </c>
      <c r="T378" s="236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37" t="s">
        <v>134</v>
      </c>
      <c r="AT378" s="237" t="s">
        <v>129</v>
      </c>
      <c r="AU378" s="237" t="s">
        <v>85</v>
      </c>
      <c r="AY378" s="17" t="s">
        <v>127</v>
      </c>
      <c r="BE378" s="238">
        <f>IF(N378="základní",J378,0)</f>
        <v>0</v>
      </c>
      <c r="BF378" s="238">
        <f>IF(N378="snížená",J378,0)</f>
        <v>0</v>
      </c>
      <c r="BG378" s="238">
        <f>IF(N378="zákl. přenesená",J378,0)</f>
        <v>0</v>
      </c>
      <c r="BH378" s="238">
        <f>IF(N378="sníž. přenesená",J378,0)</f>
        <v>0</v>
      </c>
      <c r="BI378" s="238">
        <f>IF(N378="nulová",J378,0)</f>
        <v>0</v>
      </c>
      <c r="BJ378" s="17" t="s">
        <v>83</v>
      </c>
      <c r="BK378" s="238">
        <f>ROUND(I378*H378,2)</f>
        <v>0</v>
      </c>
      <c r="BL378" s="17" t="s">
        <v>134</v>
      </c>
      <c r="BM378" s="237" t="s">
        <v>657</v>
      </c>
    </row>
    <row r="379" s="13" customFormat="1">
      <c r="A379" s="13"/>
      <c r="B379" s="239"/>
      <c r="C379" s="240"/>
      <c r="D379" s="241" t="s">
        <v>136</v>
      </c>
      <c r="E379" s="242" t="s">
        <v>1</v>
      </c>
      <c r="F379" s="243" t="s">
        <v>658</v>
      </c>
      <c r="G379" s="240"/>
      <c r="H379" s="242" t="s">
        <v>1</v>
      </c>
      <c r="I379" s="244"/>
      <c r="J379" s="240"/>
      <c r="K379" s="240"/>
      <c r="L379" s="245"/>
      <c r="M379" s="246"/>
      <c r="N379" s="247"/>
      <c r="O379" s="247"/>
      <c r="P379" s="247"/>
      <c r="Q379" s="247"/>
      <c r="R379" s="247"/>
      <c r="S379" s="247"/>
      <c r="T379" s="24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9" t="s">
        <v>136</v>
      </c>
      <c r="AU379" s="249" t="s">
        <v>85</v>
      </c>
      <c r="AV379" s="13" t="s">
        <v>83</v>
      </c>
      <c r="AW379" s="13" t="s">
        <v>32</v>
      </c>
      <c r="AX379" s="13" t="s">
        <v>76</v>
      </c>
      <c r="AY379" s="249" t="s">
        <v>127</v>
      </c>
    </row>
    <row r="380" s="14" customFormat="1">
      <c r="A380" s="14"/>
      <c r="B380" s="250"/>
      <c r="C380" s="251"/>
      <c r="D380" s="241" t="s">
        <v>136</v>
      </c>
      <c r="E380" s="252" t="s">
        <v>1</v>
      </c>
      <c r="F380" s="253" t="s">
        <v>659</v>
      </c>
      <c r="G380" s="251"/>
      <c r="H380" s="254">
        <v>112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0" t="s">
        <v>136</v>
      </c>
      <c r="AU380" s="260" t="s">
        <v>85</v>
      </c>
      <c r="AV380" s="14" t="s">
        <v>85</v>
      </c>
      <c r="AW380" s="14" t="s">
        <v>32</v>
      </c>
      <c r="AX380" s="14" t="s">
        <v>76</v>
      </c>
      <c r="AY380" s="260" t="s">
        <v>127</v>
      </c>
    </row>
    <row r="381" s="15" customFormat="1">
      <c r="A381" s="15"/>
      <c r="B381" s="261"/>
      <c r="C381" s="262"/>
      <c r="D381" s="241" t="s">
        <v>136</v>
      </c>
      <c r="E381" s="263" t="s">
        <v>1</v>
      </c>
      <c r="F381" s="264" t="s">
        <v>139</v>
      </c>
      <c r="G381" s="262"/>
      <c r="H381" s="265">
        <v>112</v>
      </c>
      <c r="I381" s="266"/>
      <c r="J381" s="262"/>
      <c r="K381" s="262"/>
      <c r="L381" s="267"/>
      <c r="M381" s="268"/>
      <c r="N381" s="269"/>
      <c r="O381" s="269"/>
      <c r="P381" s="269"/>
      <c r="Q381" s="269"/>
      <c r="R381" s="269"/>
      <c r="S381" s="269"/>
      <c r="T381" s="270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71" t="s">
        <v>136</v>
      </c>
      <c r="AU381" s="271" t="s">
        <v>85</v>
      </c>
      <c r="AV381" s="15" t="s">
        <v>134</v>
      </c>
      <c r="AW381" s="15" t="s">
        <v>32</v>
      </c>
      <c r="AX381" s="15" t="s">
        <v>83</v>
      </c>
      <c r="AY381" s="271" t="s">
        <v>127</v>
      </c>
    </row>
    <row r="382" s="2" customFormat="1" ht="16.5" customHeight="1">
      <c r="A382" s="38"/>
      <c r="B382" s="39"/>
      <c r="C382" s="226" t="s">
        <v>434</v>
      </c>
      <c r="D382" s="226" t="s">
        <v>129</v>
      </c>
      <c r="E382" s="227" t="s">
        <v>660</v>
      </c>
      <c r="F382" s="228" t="s">
        <v>661</v>
      </c>
      <c r="G382" s="229" t="s">
        <v>132</v>
      </c>
      <c r="H382" s="230">
        <v>57</v>
      </c>
      <c r="I382" s="231"/>
      <c r="J382" s="232">
        <f>ROUND(I382*H382,2)</f>
        <v>0</v>
      </c>
      <c r="K382" s="228" t="s">
        <v>133</v>
      </c>
      <c r="L382" s="44"/>
      <c r="M382" s="233" t="s">
        <v>1</v>
      </c>
      <c r="N382" s="234" t="s">
        <v>41</v>
      </c>
      <c r="O382" s="91"/>
      <c r="P382" s="235">
        <f>O382*H382</f>
        <v>0</v>
      </c>
      <c r="Q382" s="235">
        <v>0</v>
      </c>
      <c r="R382" s="235">
        <f>Q382*H382</f>
        <v>0</v>
      </c>
      <c r="S382" s="235">
        <v>0</v>
      </c>
      <c r="T382" s="236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237" t="s">
        <v>134</v>
      </c>
      <c r="AT382" s="237" t="s">
        <v>129</v>
      </c>
      <c r="AU382" s="237" t="s">
        <v>85</v>
      </c>
      <c r="AY382" s="17" t="s">
        <v>127</v>
      </c>
      <c r="BE382" s="238">
        <f>IF(N382="základní",J382,0)</f>
        <v>0</v>
      </c>
      <c r="BF382" s="238">
        <f>IF(N382="snížená",J382,0)</f>
        <v>0</v>
      </c>
      <c r="BG382" s="238">
        <f>IF(N382="zákl. přenesená",J382,0)</f>
        <v>0</v>
      </c>
      <c r="BH382" s="238">
        <f>IF(N382="sníž. přenesená",J382,0)</f>
        <v>0</v>
      </c>
      <c r="BI382" s="238">
        <f>IF(N382="nulová",J382,0)</f>
        <v>0</v>
      </c>
      <c r="BJ382" s="17" t="s">
        <v>83</v>
      </c>
      <c r="BK382" s="238">
        <f>ROUND(I382*H382,2)</f>
        <v>0</v>
      </c>
      <c r="BL382" s="17" t="s">
        <v>134</v>
      </c>
      <c r="BM382" s="237" t="s">
        <v>662</v>
      </c>
    </row>
    <row r="383" s="13" customFormat="1">
      <c r="A383" s="13"/>
      <c r="B383" s="239"/>
      <c r="C383" s="240"/>
      <c r="D383" s="241" t="s">
        <v>136</v>
      </c>
      <c r="E383" s="242" t="s">
        <v>1</v>
      </c>
      <c r="F383" s="243" t="s">
        <v>663</v>
      </c>
      <c r="G383" s="240"/>
      <c r="H383" s="242" t="s">
        <v>1</v>
      </c>
      <c r="I383" s="244"/>
      <c r="J383" s="240"/>
      <c r="K383" s="240"/>
      <c r="L383" s="245"/>
      <c r="M383" s="246"/>
      <c r="N383" s="247"/>
      <c r="O383" s="247"/>
      <c r="P383" s="247"/>
      <c r="Q383" s="247"/>
      <c r="R383" s="247"/>
      <c r="S383" s="247"/>
      <c r="T383" s="24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9" t="s">
        <v>136</v>
      </c>
      <c r="AU383" s="249" t="s">
        <v>85</v>
      </c>
      <c r="AV383" s="13" t="s">
        <v>83</v>
      </c>
      <c r="AW383" s="13" t="s">
        <v>32</v>
      </c>
      <c r="AX383" s="13" t="s">
        <v>76</v>
      </c>
      <c r="AY383" s="249" t="s">
        <v>127</v>
      </c>
    </row>
    <row r="384" s="14" customFormat="1">
      <c r="A384" s="14"/>
      <c r="B384" s="250"/>
      <c r="C384" s="251"/>
      <c r="D384" s="241" t="s">
        <v>136</v>
      </c>
      <c r="E384" s="252" t="s">
        <v>1</v>
      </c>
      <c r="F384" s="253" t="s">
        <v>651</v>
      </c>
      <c r="G384" s="251"/>
      <c r="H384" s="254">
        <v>57</v>
      </c>
      <c r="I384" s="255"/>
      <c r="J384" s="251"/>
      <c r="K384" s="251"/>
      <c r="L384" s="256"/>
      <c r="M384" s="257"/>
      <c r="N384" s="258"/>
      <c r="O384" s="258"/>
      <c r="P384" s="258"/>
      <c r="Q384" s="258"/>
      <c r="R384" s="258"/>
      <c r="S384" s="258"/>
      <c r="T384" s="259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0" t="s">
        <v>136</v>
      </c>
      <c r="AU384" s="260" t="s">
        <v>85</v>
      </c>
      <c r="AV384" s="14" t="s">
        <v>85</v>
      </c>
      <c r="AW384" s="14" t="s">
        <v>32</v>
      </c>
      <c r="AX384" s="14" t="s">
        <v>76</v>
      </c>
      <c r="AY384" s="260" t="s">
        <v>127</v>
      </c>
    </row>
    <row r="385" s="15" customFormat="1">
      <c r="A385" s="15"/>
      <c r="B385" s="261"/>
      <c r="C385" s="262"/>
      <c r="D385" s="241" t="s">
        <v>136</v>
      </c>
      <c r="E385" s="263" t="s">
        <v>1</v>
      </c>
      <c r="F385" s="264" t="s">
        <v>139</v>
      </c>
      <c r="G385" s="262"/>
      <c r="H385" s="265">
        <v>57</v>
      </c>
      <c r="I385" s="266"/>
      <c r="J385" s="262"/>
      <c r="K385" s="262"/>
      <c r="L385" s="267"/>
      <c r="M385" s="268"/>
      <c r="N385" s="269"/>
      <c r="O385" s="269"/>
      <c r="P385" s="269"/>
      <c r="Q385" s="269"/>
      <c r="R385" s="269"/>
      <c r="S385" s="269"/>
      <c r="T385" s="270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T385" s="271" t="s">
        <v>136</v>
      </c>
      <c r="AU385" s="271" t="s">
        <v>85</v>
      </c>
      <c r="AV385" s="15" t="s">
        <v>134</v>
      </c>
      <c r="AW385" s="15" t="s">
        <v>32</v>
      </c>
      <c r="AX385" s="15" t="s">
        <v>83</v>
      </c>
      <c r="AY385" s="271" t="s">
        <v>127</v>
      </c>
    </row>
    <row r="386" s="2" customFormat="1" ht="16.5" customHeight="1">
      <c r="A386" s="38"/>
      <c r="B386" s="39"/>
      <c r="C386" s="226" t="s">
        <v>440</v>
      </c>
      <c r="D386" s="226" t="s">
        <v>129</v>
      </c>
      <c r="E386" s="227" t="s">
        <v>664</v>
      </c>
      <c r="F386" s="228" t="s">
        <v>665</v>
      </c>
      <c r="G386" s="229" t="s">
        <v>132</v>
      </c>
      <c r="H386" s="230">
        <v>57</v>
      </c>
      <c r="I386" s="231"/>
      <c r="J386" s="232">
        <f>ROUND(I386*H386,2)</f>
        <v>0</v>
      </c>
      <c r="K386" s="228" t="s">
        <v>133</v>
      </c>
      <c r="L386" s="44"/>
      <c r="M386" s="233" t="s">
        <v>1</v>
      </c>
      <c r="N386" s="234" t="s">
        <v>41</v>
      </c>
      <c r="O386" s="91"/>
      <c r="P386" s="235">
        <f>O386*H386</f>
        <v>0</v>
      </c>
      <c r="Q386" s="235">
        <v>0</v>
      </c>
      <c r="R386" s="235">
        <f>Q386*H386</f>
        <v>0</v>
      </c>
      <c r="S386" s="235">
        <v>0</v>
      </c>
      <c r="T386" s="236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237" t="s">
        <v>134</v>
      </c>
      <c r="AT386" s="237" t="s">
        <v>129</v>
      </c>
      <c r="AU386" s="237" t="s">
        <v>85</v>
      </c>
      <c r="AY386" s="17" t="s">
        <v>127</v>
      </c>
      <c r="BE386" s="238">
        <f>IF(N386="základní",J386,0)</f>
        <v>0</v>
      </c>
      <c r="BF386" s="238">
        <f>IF(N386="snížená",J386,0)</f>
        <v>0</v>
      </c>
      <c r="BG386" s="238">
        <f>IF(N386="zákl. přenesená",J386,0)</f>
        <v>0</v>
      </c>
      <c r="BH386" s="238">
        <f>IF(N386="sníž. přenesená",J386,0)</f>
        <v>0</v>
      </c>
      <c r="BI386" s="238">
        <f>IF(N386="nulová",J386,0)</f>
        <v>0</v>
      </c>
      <c r="BJ386" s="17" t="s">
        <v>83</v>
      </c>
      <c r="BK386" s="238">
        <f>ROUND(I386*H386,2)</f>
        <v>0</v>
      </c>
      <c r="BL386" s="17" t="s">
        <v>134</v>
      </c>
      <c r="BM386" s="237" t="s">
        <v>666</v>
      </c>
    </row>
    <row r="387" s="13" customFormat="1">
      <c r="A387" s="13"/>
      <c r="B387" s="239"/>
      <c r="C387" s="240"/>
      <c r="D387" s="241" t="s">
        <v>136</v>
      </c>
      <c r="E387" s="242" t="s">
        <v>1</v>
      </c>
      <c r="F387" s="243" t="s">
        <v>663</v>
      </c>
      <c r="G387" s="240"/>
      <c r="H387" s="242" t="s">
        <v>1</v>
      </c>
      <c r="I387" s="244"/>
      <c r="J387" s="240"/>
      <c r="K387" s="240"/>
      <c r="L387" s="245"/>
      <c r="M387" s="246"/>
      <c r="N387" s="247"/>
      <c r="O387" s="247"/>
      <c r="P387" s="247"/>
      <c r="Q387" s="247"/>
      <c r="R387" s="247"/>
      <c r="S387" s="247"/>
      <c r="T387" s="248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9" t="s">
        <v>136</v>
      </c>
      <c r="AU387" s="249" t="s">
        <v>85</v>
      </c>
      <c r="AV387" s="13" t="s">
        <v>83</v>
      </c>
      <c r="AW387" s="13" t="s">
        <v>32</v>
      </c>
      <c r="AX387" s="13" t="s">
        <v>76</v>
      </c>
      <c r="AY387" s="249" t="s">
        <v>127</v>
      </c>
    </row>
    <row r="388" s="14" customFormat="1">
      <c r="A388" s="14"/>
      <c r="B388" s="250"/>
      <c r="C388" s="251"/>
      <c r="D388" s="241" t="s">
        <v>136</v>
      </c>
      <c r="E388" s="252" t="s">
        <v>1</v>
      </c>
      <c r="F388" s="253" t="s">
        <v>651</v>
      </c>
      <c r="G388" s="251"/>
      <c r="H388" s="254">
        <v>57</v>
      </c>
      <c r="I388" s="255"/>
      <c r="J388" s="251"/>
      <c r="K388" s="251"/>
      <c r="L388" s="256"/>
      <c r="M388" s="257"/>
      <c r="N388" s="258"/>
      <c r="O388" s="258"/>
      <c r="P388" s="258"/>
      <c r="Q388" s="258"/>
      <c r="R388" s="258"/>
      <c r="S388" s="258"/>
      <c r="T388" s="259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0" t="s">
        <v>136</v>
      </c>
      <c r="AU388" s="260" t="s">
        <v>85</v>
      </c>
      <c r="AV388" s="14" t="s">
        <v>85</v>
      </c>
      <c r="AW388" s="14" t="s">
        <v>32</v>
      </c>
      <c r="AX388" s="14" t="s">
        <v>76</v>
      </c>
      <c r="AY388" s="260" t="s">
        <v>127</v>
      </c>
    </row>
    <row r="389" s="15" customFormat="1">
      <c r="A389" s="15"/>
      <c r="B389" s="261"/>
      <c r="C389" s="262"/>
      <c r="D389" s="241" t="s">
        <v>136</v>
      </c>
      <c r="E389" s="263" t="s">
        <v>1</v>
      </c>
      <c r="F389" s="264" t="s">
        <v>139</v>
      </c>
      <c r="G389" s="262"/>
      <c r="H389" s="265">
        <v>57</v>
      </c>
      <c r="I389" s="266"/>
      <c r="J389" s="262"/>
      <c r="K389" s="262"/>
      <c r="L389" s="267"/>
      <c r="M389" s="268"/>
      <c r="N389" s="269"/>
      <c r="O389" s="269"/>
      <c r="P389" s="269"/>
      <c r="Q389" s="269"/>
      <c r="R389" s="269"/>
      <c r="S389" s="269"/>
      <c r="T389" s="270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71" t="s">
        <v>136</v>
      </c>
      <c r="AU389" s="271" t="s">
        <v>85</v>
      </c>
      <c r="AV389" s="15" t="s">
        <v>134</v>
      </c>
      <c r="AW389" s="15" t="s">
        <v>32</v>
      </c>
      <c r="AX389" s="15" t="s">
        <v>83</v>
      </c>
      <c r="AY389" s="271" t="s">
        <v>127</v>
      </c>
    </row>
    <row r="390" s="2" customFormat="1" ht="16.5" customHeight="1">
      <c r="A390" s="38"/>
      <c r="B390" s="39"/>
      <c r="C390" s="226" t="s">
        <v>444</v>
      </c>
      <c r="D390" s="226" t="s">
        <v>129</v>
      </c>
      <c r="E390" s="227" t="s">
        <v>667</v>
      </c>
      <c r="F390" s="228" t="s">
        <v>668</v>
      </c>
      <c r="G390" s="229" t="s">
        <v>132</v>
      </c>
      <c r="H390" s="230">
        <v>57</v>
      </c>
      <c r="I390" s="231"/>
      <c r="J390" s="232">
        <f>ROUND(I390*H390,2)</f>
        <v>0</v>
      </c>
      <c r="K390" s="228" t="s">
        <v>133</v>
      </c>
      <c r="L390" s="44"/>
      <c r="M390" s="233" t="s">
        <v>1</v>
      </c>
      <c r="N390" s="234" t="s">
        <v>41</v>
      </c>
      <c r="O390" s="91"/>
      <c r="P390" s="235">
        <f>O390*H390</f>
        <v>0</v>
      </c>
      <c r="Q390" s="235">
        <v>0</v>
      </c>
      <c r="R390" s="235">
        <f>Q390*H390</f>
        <v>0</v>
      </c>
      <c r="S390" s="235">
        <v>0</v>
      </c>
      <c r="T390" s="236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237" t="s">
        <v>134</v>
      </c>
      <c r="AT390" s="237" t="s">
        <v>129</v>
      </c>
      <c r="AU390" s="237" t="s">
        <v>85</v>
      </c>
      <c r="AY390" s="17" t="s">
        <v>127</v>
      </c>
      <c r="BE390" s="238">
        <f>IF(N390="základní",J390,0)</f>
        <v>0</v>
      </c>
      <c r="BF390" s="238">
        <f>IF(N390="snížená",J390,0)</f>
        <v>0</v>
      </c>
      <c r="BG390" s="238">
        <f>IF(N390="zákl. přenesená",J390,0)</f>
        <v>0</v>
      </c>
      <c r="BH390" s="238">
        <f>IF(N390="sníž. přenesená",J390,0)</f>
        <v>0</v>
      </c>
      <c r="BI390" s="238">
        <f>IF(N390="nulová",J390,0)</f>
        <v>0</v>
      </c>
      <c r="BJ390" s="17" t="s">
        <v>83</v>
      </c>
      <c r="BK390" s="238">
        <f>ROUND(I390*H390,2)</f>
        <v>0</v>
      </c>
      <c r="BL390" s="17" t="s">
        <v>134</v>
      </c>
      <c r="BM390" s="237" t="s">
        <v>669</v>
      </c>
    </row>
    <row r="391" s="13" customFormat="1">
      <c r="A391" s="13"/>
      <c r="B391" s="239"/>
      <c r="C391" s="240"/>
      <c r="D391" s="241" t="s">
        <v>136</v>
      </c>
      <c r="E391" s="242" t="s">
        <v>1</v>
      </c>
      <c r="F391" s="243" t="s">
        <v>670</v>
      </c>
      <c r="G391" s="240"/>
      <c r="H391" s="242" t="s">
        <v>1</v>
      </c>
      <c r="I391" s="244"/>
      <c r="J391" s="240"/>
      <c r="K391" s="240"/>
      <c r="L391" s="245"/>
      <c r="M391" s="246"/>
      <c r="N391" s="247"/>
      <c r="O391" s="247"/>
      <c r="P391" s="247"/>
      <c r="Q391" s="247"/>
      <c r="R391" s="247"/>
      <c r="S391" s="247"/>
      <c r="T391" s="248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9" t="s">
        <v>136</v>
      </c>
      <c r="AU391" s="249" t="s">
        <v>85</v>
      </c>
      <c r="AV391" s="13" t="s">
        <v>83</v>
      </c>
      <c r="AW391" s="13" t="s">
        <v>32</v>
      </c>
      <c r="AX391" s="13" t="s">
        <v>76</v>
      </c>
      <c r="AY391" s="249" t="s">
        <v>127</v>
      </c>
    </row>
    <row r="392" s="14" customFormat="1">
      <c r="A392" s="14"/>
      <c r="B392" s="250"/>
      <c r="C392" s="251"/>
      <c r="D392" s="241" t="s">
        <v>136</v>
      </c>
      <c r="E392" s="252" t="s">
        <v>1</v>
      </c>
      <c r="F392" s="253" t="s">
        <v>651</v>
      </c>
      <c r="G392" s="251"/>
      <c r="H392" s="254">
        <v>57</v>
      </c>
      <c r="I392" s="255"/>
      <c r="J392" s="251"/>
      <c r="K392" s="251"/>
      <c r="L392" s="256"/>
      <c r="M392" s="257"/>
      <c r="N392" s="258"/>
      <c r="O392" s="258"/>
      <c r="P392" s="258"/>
      <c r="Q392" s="258"/>
      <c r="R392" s="258"/>
      <c r="S392" s="258"/>
      <c r="T392" s="259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60" t="s">
        <v>136</v>
      </c>
      <c r="AU392" s="260" t="s">
        <v>85</v>
      </c>
      <c r="AV392" s="14" t="s">
        <v>85</v>
      </c>
      <c r="AW392" s="14" t="s">
        <v>32</v>
      </c>
      <c r="AX392" s="14" t="s">
        <v>76</v>
      </c>
      <c r="AY392" s="260" t="s">
        <v>127</v>
      </c>
    </row>
    <row r="393" s="15" customFormat="1">
      <c r="A393" s="15"/>
      <c r="B393" s="261"/>
      <c r="C393" s="262"/>
      <c r="D393" s="241" t="s">
        <v>136</v>
      </c>
      <c r="E393" s="263" t="s">
        <v>1</v>
      </c>
      <c r="F393" s="264" t="s">
        <v>139</v>
      </c>
      <c r="G393" s="262"/>
      <c r="H393" s="265">
        <v>57</v>
      </c>
      <c r="I393" s="266"/>
      <c r="J393" s="262"/>
      <c r="K393" s="262"/>
      <c r="L393" s="267"/>
      <c r="M393" s="268"/>
      <c r="N393" s="269"/>
      <c r="O393" s="269"/>
      <c r="P393" s="269"/>
      <c r="Q393" s="269"/>
      <c r="R393" s="269"/>
      <c r="S393" s="269"/>
      <c r="T393" s="270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71" t="s">
        <v>136</v>
      </c>
      <c r="AU393" s="271" t="s">
        <v>85</v>
      </c>
      <c r="AV393" s="15" t="s">
        <v>134</v>
      </c>
      <c r="AW393" s="15" t="s">
        <v>32</v>
      </c>
      <c r="AX393" s="15" t="s">
        <v>83</v>
      </c>
      <c r="AY393" s="271" t="s">
        <v>127</v>
      </c>
    </row>
    <row r="394" s="2" customFormat="1" ht="16.5" customHeight="1">
      <c r="A394" s="38"/>
      <c r="B394" s="39"/>
      <c r="C394" s="226" t="s">
        <v>671</v>
      </c>
      <c r="D394" s="226" t="s">
        <v>129</v>
      </c>
      <c r="E394" s="227" t="s">
        <v>672</v>
      </c>
      <c r="F394" s="228" t="s">
        <v>673</v>
      </c>
      <c r="G394" s="229" t="s">
        <v>132</v>
      </c>
      <c r="H394" s="230">
        <v>42</v>
      </c>
      <c r="I394" s="231"/>
      <c r="J394" s="232">
        <f>ROUND(I394*H394,2)</f>
        <v>0</v>
      </c>
      <c r="K394" s="228" t="s">
        <v>133</v>
      </c>
      <c r="L394" s="44"/>
      <c r="M394" s="233" t="s">
        <v>1</v>
      </c>
      <c r="N394" s="234" t="s">
        <v>41</v>
      </c>
      <c r="O394" s="91"/>
      <c r="P394" s="235">
        <f>O394*H394</f>
        <v>0</v>
      </c>
      <c r="Q394" s="235">
        <v>0</v>
      </c>
      <c r="R394" s="235">
        <f>Q394*H394</f>
        <v>0</v>
      </c>
      <c r="S394" s="235">
        <v>0</v>
      </c>
      <c r="T394" s="236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37" t="s">
        <v>134</v>
      </c>
      <c r="AT394" s="237" t="s">
        <v>129</v>
      </c>
      <c r="AU394" s="237" t="s">
        <v>85</v>
      </c>
      <c r="AY394" s="17" t="s">
        <v>127</v>
      </c>
      <c r="BE394" s="238">
        <f>IF(N394="základní",J394,0)</f>
        <v>0</v>
      </c>
      <c r="BF394" s="238">
        <f>IF(N394="snížená",J394,0)</f>
        <v>0</v>
      </c>
      <c r="BG394" s="238">
        <f>IF(N394="zákl. přenesená",J394,0)</f>
        <v>0</v>
      </c>
      <c r="BH394" s="238">
        <f>IF(N394="sníž. přenesená",J394,0)</f>
        <v>0</v>
      </c>
      <c r="BI394" s="238">
        <f>IF(N394="nulová",J394,0)</f>
        <v>0</v>
      </c>
      <c r="BJ394" s="17" t="s">
        <v>83</v>
      </c>
      <c r="BK394" s="238">
        <f>ROUND(I394*H394,2)</f>
        <v>0</v>
      </c>
      <c r="BL394" s="17" t="s">
        <v>134</v>
      </c>
      <c r="BM394" s="237" t="s">
        <v>674</v>
      </c>
    </row>
    <row r="395" s="13" customFormat="1">
      <c r="A395" s="13"/>
      <c r="B395" s="239"/>
      <c r="C395" s="240"/>
      <c r="D395" s="241" t="s">
        <v>136</v>
      </c>
      <c r="E395" s="242" t="s">
        <v>1</v>
      </c>
      <c r="F395" s="243" t="s">
        <v>675</v>
      </c>
      <c r="G395" s="240"/>
      <c r="H395" s="242" t="s">
        <v>1</v>
      </c>
      <c r="I395" s="244"/>
      <c r="J395" s="240"/>
      <c r="K395" s="240"/>
      <c r="L395" s="245"/>
      <c r="M395" s="246"/>
      <c r="N395" s="247"/>
      <c r="O395" s="247"/>
      <c r="P395" s="247"/>
      <c r="Q395" s="247"/>
      <c r="R395" s="247"/>
      <c r="S395" s="247"/>
      <c r="T395" s="248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9" t="s">
        <v>136</v>
      </c>
      <c r="AU395" s="249" t="s">
        <v>85</v>
      </c>
      <c r="AV395" s="13" t="s">
        <v>83</v>
      </c>
      <c r="AW395" s="13" t="s">
        <v>32</v>
      </c>
      <c r="AX395" s="13" t="s">
        <v>76</v>
      </c>
      <c r="AY395" s="249" t="s">
        <v>127</v>
      </c>
    </row>
    <row r="396" s="14" customFormat="1">
      <c r="A396" s="14"/>
      <c r="B396" s="250"/>
      <c r="C396" s="251"/>
      <c r="D396" s="241" t="s">
        <v>136</v>
      </c>
      <c r="E396" s="252" t="s">
        <v>1</v>
      </c>
      <c r="F396" s="253" t="s">
        <v>231</v>
      </c>
      <c r="G396" s="251"/>
      <c r="H396" s="254">
        <v>42</v>
      </c>
      <c r="I396" s="255"/>
      <c r="J396" s="251"/>
      <c r="K396" s="251"/>
      <c r="L396" s="256"/>
      <c r="M396" s="257"/>
      <c r="N396" s="258"/>
      <c r="O396" s="258"/>
      <c r="P396" s="258"/>
      <c r="Q396" s="258"/>
      <c r="R396" s="258"/>
      <c r="S396" s="258"/>
      <c r="T396" s="259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0" t="s">
        <v>136</v>
      </c>
      <c r="AU396" s="260" t="s">
        <v>85</v>
      </c>
      <c r="AV396" s="14" t="s">
        <v>85</v>
      </c>
      <c r="AW396" s="14" t="s">
        <v>32</v>
      </c>
      <c r="AX396" s="14" t="s">
        <v>76</v>
      </c>
      <c r="AY396" s="260" t="s">
        <v>127</v>
      </c>
    </row>
    <row r="397" s="15" customFormat="1">
      <c r="A397" s="15"/>
      <c r="B397" s="261"/>
      <c r="C397" s="262"/>
      <c r="D397" s="241" t="s">
        <v>136</v>
      </c>
      <c r="E397" s="263" t="s">
        <v>1</v>
      </c>
      <c r="F397" s="264" t="s">
        <v>139</v>
      </c>
      <c r="G397" s="262"/>
      <c r="H397" s="265">
        <v>42</v>
      </c>
      <c r="I397" s="266"/>
      <c r="J397" s="262"/>
      <c r="K397" s="262"/>
      <c r="L397" s="267"/>
      <c r="M397" s="268"/>
      <c r="N397" s="269"/>
      <c r="O397" s="269"/>
      <c r="P397" s="269"/>
      <c r="Q397" s="269"/>
      <c r="R397" s="269"/>
      <c r="S397" s="269"/>
      <c r="T397" s="270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71" t="s">
        <v>136</v>
      </c>
      <c r="AU397" s="271" t="s">
        <v>85</v>
      </c>
      <c r="AV397" s="15" t="s">
        <v>134</v>
      </c>
      <c r="AW397" s="15" t="s">
        <v>32</v>
      </c>
      <c r="AX397" s="15" t="s">
        <v>83</v>
      </c>
      <c r="AY397" s="271" t="s">
        <v>127</v>
      </c>
    </row>
    <row r="398" s="2" customFormat="1" ht="16.5" customHeight="1">
      <c r="A398" s="38"/>
      <c r="B398" s="39"/>
      <c r="C398" s="226" t="s">
        <v>676</v>
      </c>
      <c r="D398" s="226" t="s">
        <v>129</v>
      </c>
      <c r="E398" s="227" t="s">
        <v>672</v>
      </c>
      <c r="F398" s="228" t="s">
        <v>673</v>
      </c>
      <c r="G398" s="229" t="s">
        <v>132</v>
      </c>
      <c r="H398" s="230">
        <v>57</v>
      </c>
      <c r="I398" s="231"/>
      <c r="J398" s="232">
        <f>ROUND(I398*H398,2)</f>
        <v>0</v>
      </c>
      <c r="K398" s="228" t="s">
        <v>133</v>
      </c>
      <c r="L398" s="44"/>
      <c r="M398" s="233" t="s">
        <v>1</v>
      </c>
      <c r="N398" s="234" t="s">
        <v>41</v>
      </c>
      <c r="O398" s="91"/>
      <c r="P398" s="235">
        <f>O398*H398</f>
        <v>0</v>
      </c>
      <c r="Q398" s="235">
        <v>0</v>
      </c>
      <c r="R398" s="235">
        <f>Q398*H398</f>
        <v>0</v>
      </c>
      <c r="S398" s="235">
        <v>0</v>
      </c>
      <c r="T398" s="236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237" t="s">
        <v>134</v>
      </c>
      <c r="AT398" s="237" t="s">
        <v>129</v>
      </c>
      <c r="AU398" s="237" t="s">
        <v>85</v>
      </c>
      <c r="AY398" s="17" t="s">
        <v>127</v>
      </c>
      <c r="BE398" s="238">
        <f>IF(N398="základní",J398,0)</f>
        <v>0</v>
      </c>
      <c r="BF398" s="238">
        <f>IF(N398="snížená",J398,0)</f>
        <v>0</v>
      </c>
      <c r="BG398" s="238">
        <f>IF(N398="zákl. přenesená",J398,0)</f>
        <v>0</v>
      </c>
      <c r="BH398" s="238">
        <f>IF(N398="sníž. přenesená",J398,0)</f>
        <v>0</v>
      </c>
      <c r="BI398" s="238">
        <f>IF(N398="nulová",J398,0)</f>
        <v>0</v>
      </c>
      <c r="BJ398" s="17" t="s">
        <v>83</v>
      </c>
      <c r="BK398" s="238">
        <f>ROUND(I398*H398,2)</f>
        <v>0</v>
      </c>
      <c r="BL398" s="17" t="s">
        <v>134</v>
      </c>
      <c r="BM398" s="237" t="s">
        <v>677</v>
      </c>
    </row>
    <row r="399" s="13" customFormat="1">
      <c r="A399" s="13"/>
      <c r="B399" s="239"/>
      <c r="C399" s="240"/>
      <c r="D399" s="241" t="s">
        <v>136</v>
      </c>
      <c r="E399" s="242" t="s">
        <v>1</v>
      </c>
      <c r="F399" s="243" t="s">
        <v>663</v>
      </c>
      <c r="G399" s="240"/>
      <c r="H399" s="242" t="s">
        <v>1</v>
      </c>
      <c r="I399" s="244"/>
      <c r="J399" s="240"/>
      <c r="K399" s="240"/>
      <c r="L399" s="245"/>
      <c r="M399" s="246"/>
      <c r="N399" s="247"/>
      <c r="O399" s="247"/>
      <c r="P399" s="247"/>
      <c r="Q399" s="247"/>
      <c r="R399" s="247"/>
      <c r="S399" s="247"/>
      <c r="T399" s="248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9" t="s">
        <v>136</v>
      </c>
      <c r="AU399" s="249" t="s">
        <v>85</v>
      </c>
      <c r="AV399" s="13" t="s">
        <v>83</v>
      </c>
      <c r="AW399" s="13" t="s">
        <v>32</v>
      </c>
      <c r="AX399" s="13" t="s">
        <v>76</v>
      </c>
      <c r="AY399" s="249" t="s">
        <v>127</v>
      </c>
    </row>
    <row r="400" s="14" customFormat="1">
      <c r="A400" s="14"/>
      <c r="B400" s="250"/>
      <c r="C400" s="251"/>
      <c r="D400" s="241" t="s">
        <v>136</v>
      </c>
      <c r="E400" s="252" t="s">
        <v>1</v>
      </c>
      <c r="F400" s="253" t="s">
        <v>651</v>
      </c>
      <c r="G400" s="251"/>
      <c r="H400" s="254">
        <v>57</v>
      </c>
      <c r="I400" s="255"/>
      <c r="J400" s="251"/>
      <c r="K400" s="251"/>
      <c r="L400" s="256"/>
      <c r="M400" s="257"/>
      <c r="N400" s="258"/>
      <c r="O400" s="258"/>
      <c r="P400" s="258"/>
      <c r="Q400" s="258"/>
      <c r="R400" s="258"/>
      <c r="S400" s="258"/>
      <c r="T400" s="259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0" t="s">
        <v>136</v>
      </c>
      <c r="AU400" s="260" t="s">
        <v>85</v>
      </c>
      <c r="AV400" s="14" t="s">
        <v>85</v>
      </c>
      <c r="AW400" s="14" t="s">
        <v>32</v>
      </c>
      <c r="AX400" s="14" t="s">
        <v>76</v>
      </c>
      <c r="AY400" s="260" t="s">
        <v>127</v>
      </c>
    </row>
    <row r="401" s="15" customFormat="1">
      <c r="A401" s="15"/>
      <c r="B401" s="261"/>
      <c r="C401" s="262"/>
      <c r="D401" s="241" t="s">
        <v>136</v>
      </c>
      <c r="E401" s="263" t="s">
        <v>1</v>
      </c>
      <c r="F401" s="264" t="s">
        <v>139</v>
      </c>
      <c r="G401" s="262"/>
      <c r="H401" s="265">
        <v>57</v>
      </c>
      <c r="I401" s="266"/>
      <c r="J401" s="262"/>
      <c r="K401" s="262"/>
      <c r="L401" s="267"/>
      <c r="M401" s="268"/>
      <c r="N401" s="269"/>
      <c r="O401" s="269"/>
      <c r="P401" s="269"/>
      <c r="Q401" s="269"/>
      <c r="R401" s="269"/>
      <c r="S401" s="269"/>
      <c r="T401" s="270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71" t="s">
        <v>136</v>
      </c>
      <c r="AU401" s="271" t="s">
        <v>85</v>
      </c>
      <c r="AV401" s="15" t="s">
        <v>134</v>
      </c>
      <c r="AW401" s="15" t="s">
        <v>32</v>
      </c>
      <c r="AX401" s="15" t="s">
        <v>83</v>
      </c>
      <c r="AY401" s="271" t="s">
        <v>127</v>
      </c>
    </row>
    <row r="402" s="2" customFormat="1" ht="21.75" customHeight="1">
      <c r="A402" s="38"/>
      <c r="B402" s="39"/>
      <c r="C402" s="226" t="s">
        <v>678</v>
      </c>
      <c r="D402" s="226" t="s">
        <v>129</v>
      </c>
      <c r="E402" s="227" t="s">
        <v>679</v>
      </c>
      <c r="F402" s="228" t="s">
        <v>680</v>
      </c>
      <c r="G402" s="229" t="s">
        <v>132</v>
      </c>
      <c r="H402" s="230">
        <v>42</v>
      </c>
      <c r="I402" s="231"/>
      <c r="J402" s="232">
        <f>ROUND(I402*H402,2)</f>
        <v>0</v>
      </c>
      <c r="K402" s="228" t="s">
        <v>133</v>
      </c>
      <c r="L402" s="44"/>
      <c r="M402" s="233" t="s">
        <v>1</v>
      </c>
      <c r="N402" s="234" t="s">
        <v>41</v>
      </c>
      <c r="O402" s="91"/>
      <c r="P402" s="235">
        <f>O402*H402</f>
        <v>0</v>
      </c>
      <c r="Q402" s="235">
        <v>0</v>
      </c>
      <c r="R402" s="235">
        <f>Q402*H402</f>
        <v>0</v>
      </c>
      <c r="S402" s="235">
        <v>0</v>
      </c>
      <c r="T402" s="236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237" t="s">
        <v>134</v>
      </c>
      <c r="AT402" s="237" t="s">
        <v>129</v>
      </c>
      <c r="AU402" s="237" t="s">
        <v>85</v>
      </c>
      <c r="AY402" s="17" t="s">
        <v>127</v>
      </c>
      <c r="BE402" s="238">
        <f>IF(N402="základní",J402,0)</f>
        <v>0</v>
      </c>
      <c r="BF402" s="238">
        <f>IF(N402="snížená",J402,0)</f>
        <v>0</v>
      </c>
      <c r="BG402" s="238">
        <f>IF(N402="zákl. přenesená",J402,0)</f>
        <v>0</v>
      </c>
      <c r="BH402" s="238">
        <f>IF(N402="sníž. přenesená",J402,0)</f>
        <v>0</v>
      </c>
      <c r="BI402" s="238">
        <f>IF(N402="nulová",J402,0)</f>
        <v>0</v>
      </c>
      <c r="BJ402" s="17" t="s">
        <v>83</v>
      </c>
      <c r="BK402" s="238">
        <f>ROUND(I402*H402,2)</f>
        <v>0</v>
      </c>
      <c r="BL402" s="17" t="s">
        <v>134</v>
      </c>
      <c r="BM402" s="237" t="s">
        <v>681</v>
      </c>
    </row>
    <row r="403" s="13" customFormat="1">
      <c r="A403" s="13"/>
      <c r="B403" s="239"/>
      <c r="C403" s="240"/>
      <c r="D403" s="241" t="s">
        <v>136</v>
      </c>
      <c r="E403" s="242" t="s">
        <v>1</v>
      </c>
      <c r="F403" s="243" t="s">
        <v>675</v>
      </c>
      <c r="G403" s="240"/>
      <c r="H403" s="242" t="s">
        <v>1</v>
      </c>
      <c r="I403" s="244"/>
      <c r="J403" s="240"/>
      <c r="K403" s="240"/>
      <c r="L403" s="245"/>
      <c r="M403" s="246"/>
      <c r="N403" s="247"/>
      <c r="O403" s="247"/>
      <c r="P403" s="247"/>
      <c r="Q403" s="247"/>
      <c r="R403" s="247"/>
      <c r="S403" s="247"/>
      <c r="T403" s="248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9" t="s">
        <v>136</v>
      </c>
      <c r="AU403" s="249" t="s">
        <v>85</v>
      </c>
      <c r="AV403" s="13" t="s">
        <v>83</v>
      </c>
      <c r="AW403" s="13" t="s">
        <v>32</v>
      </c>
      <c r="AX403" s="13" t="s">
        <v>76</v>
      </c>
      <c r="AY403" s="249" t="s">
        <v>127</v>
      </c>
    </row>
    <row r="404" s="14" customFormat="1">
      <c r="A404" s="14"/>
      <c r="B404" s="250"/>
      <c r="C404" s="251"/>
      <c r="D404" s="241" t="s">
        <v>136</v>
      </c>
      <c r="E404" s="252" t="s">
        <v>1</v>
      </c>
      <c r="F404" s="253" t="s">
        <v>231</v>
      </c>
      <c r="G404" s="251"/>
      <c r="H404" s="254">
        <v>42</v>
      </c>
      <c r="I404" s="255"/>
      <c r="J404" s="251"/>
      <c r="K404" s="251"/>
      <c r="L404" s="256"/>
      <c r="M404" s="257"/>
      <c r="N404" s="258"/>
      <c r="O404" s="258"/>
      <c r="P404" s="258"/>
      <c r="Q404" s="258"/>
      <c r="R404" s="258"/>
      <c r="S404" s="258"/>
      <c r="T404" s="259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0" t="s">
        <v>136</v>
      </c>
      <c r="AU404" s="260" t="s">
        <v>85</v>
      </c>
      <c r="AV404" s="14" t="s">
        <v>85</v>
      </c>
      <c r="AW404" s="14" t="s">
        <v>32</v>
      </c>
      <c r="AX404" s="14" t="s">
        <v>76</v>
      </c>
      <c r="AY404" s="260" t="s">
        <v>127</v>
      </c>
    </row>
    <row r="405" s="15" customFormat="1">
      <c r="A405" s="15"/>
      <c r="B405" s="261"/>
      <c r="C405" s="262"/>
      <c r="D405" s="241" t="s">
        <v>136</v>
      </c>
      <c r="E405" s="263" t="s">
        <v>1</v>
      </c>
      <c r="F405" s="264" t="s">
        <v>139</v>
      </c>
      <c r="G405" s="262"/>
      <c r="H405" s="265">
        <v>42</v>
      </c>
      <c r="I405" s="266"/>
      <c r="J405" s="262"/>
      <c r="K405" s="262"/>
      <c r="L405" s="267"/>
      <c r="M405" s="268"/>
      <c r="N405" s="269"/>
      <c r="O405" s="269"/>
      <c r="P405" s="269"/>
      <c r="Q405" s="269"/>
      <c r="R405" s="269"/>
      <c r="S405" s="269"/>
      <c r="T405" s="270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71" t="s">
        <v>136</v>
      </c>
      <c r="AU405" s="271" t="s">
        <v>85</v>
      </c>
      <c r="AV405" s="15" t="s">
        <v>134</v>
      </c>
      <c r="AW405" s="15" t="s">
        <v>32</v>
      </c>
      <c r="AX405" s="15" t="s">
        <v>83</v>
      </c>
      <c r="AY405" s="271" t="s">
        <v>127</v>
      </c>
    </row>
    <row r="406" s="2" customFormat="1" ht="21.75" customHeight="1">
      <c r="A406" s="38"/>
      <c r="B406" s="39"/>
      <c r="C406" s="226" t="s">
        <v>682</v>
      </c>
      <c r="D406" s="226" t="s">
        <v>129</v>
      </c>
      <c r="E406" s="227" t="s">
        <v>679</v>
      </c>
      <c r="F406" s="228" t="s">
        <v>680</v>
      </c>
      <c r="G406" s="229" t="s">
        <v>132</v>
      </c>
      <c r="H406" s="230">
        <v>57</v>
      </c>
      <c r="I406" s="231"/>
      <c r="J406" s="232">
        <f>ROUND(I406*H406,2)</f>
        <v>0</v>
      </c>
      <c r="K406" s="228" t="s">
        <v>133</v>
      </c>
      <c r="L406" s="44"/>
      <c r="M406" s="233" t="s">
        <v>1</v>
      </c>
      <c r="N406" s="234" t="s">
        <v>41</v>
      </c>
      <c r="O406" s="91"/>
      <c r="P406" s="235">
        <f>O406*H406</f>
        <v>0</v>
      </c>
      <c r="Q406" s="235">
        <v>0</v>
      </c>
      <c r="R406" s="235">
        <f>Q406*H406</f>
        <v>0</v>
      </c>
      <c r="S406" s="235">
        <v>0</v>
      </c>
      <c r="T406" s="236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237" t="s">
        <v>134</v>
      </c>
      <c r="AT406" s="237" t="s">
        <v>129</v>
      </c>
      <c r="AU406" s="237" t="s">
        <v>85</v>
      </c>
      <c r="AY406" s="17" t="s">
        <v>127</v>
      </c>
      <c r="BE406" s="238">
        <f>IF(N406="základní",J406,0)</f>
        <v>0</v>
      </c>
      <c r="BF406" s="238">
        <f>IF(N406="snížená",J406,0)</f>
        <v>0</v>
      </c>
      <c r="BG406" s="238">
        <f>IF(N406="zákl. přenesená",J406,0)</f>
        <v>0</v>
      </c>
      <c r="BH406" s="238">
        <f>IF(N406="sníž. přenesená",J406,0)</f>
        <v>0</v>
      </c>
      <c r="BI406" s="238">
        <f>IF(N406="nulová",J406,0)</f>
        <v>0</v>
      </c>
      <c r="BJ406" s="17" t="s">
        <v>83</v>
      </c>
      <c r="BK406" s="238">
        <f>ROUND(I406*H406,2)</f>
        <v>0</v>
      </c>
      <c r="BL406" s="17" t="s">
        <v>134</v>
      </c>
      <c r="BM406" s="237" t="s">
        <v>683</v>
      </c>
    </row>
    <row r="407" s="13" customFormat="1">
      <c r="A407" s="13"/>
      <c r="B407" s="239"/>
      <c r="C407" s="240"/>
      <c r="D407" s="241" t="s">
        <v>136</v>
      </c>
      <c r="E407" s="242" t="s">
        <v>1</v>
      </c>
      <c r="F407" s="243" t="s">
        <v>670</v>
      </c>
      <c r="G407" s="240"/>
      <c r="H407" s="242" t="s">
        <v>1</v>
      </c>
      <c r="I407" s="244"/>
      <c r="J407" s="240"/>
      <c r="K407" s="240"/>
      <c r="L407" s="245"/>
      <c r="M407" s="246"/>
      <c r="N407" s="247"/>
      <c r="O407" s="247"/>
      <c r="P407" s="247"/>
      <c r="Q407" s="247"/>
      <c r="R407" s="247"/>
      <c r="S407" s="247"/>
      <c r="T407" s="24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9" t="s">
        <v>136</v>
      </c>
      <c r="AU407" s="249" t="s">
        <v>85</v>
      </c>
      <c r="AV407" s="13" t="s">
        <v>83</v>
      </c>
      <c r="AW407" s="13" t="s">
        <v>32</v>
      </c>
      <c r="AX407" s="13" t="s">
        <v>76</v>
      </c>
      <c r="AY407" s="249" t="s">
        <v>127</v>
      </c>
    </row>
    <row r="408" s="14" customFormat="1">
      <c r="A408" s="14"/>
      <c r="B408" s="250"/>
      <c r="C408" s="251"/>
      <c r="D408" s="241" t="s">
        <v>136</v>
      </c>
      <c r="E408" s="252" t="s">
        <v>1</v>
      </c>
      <c r="F408" s="253" t="s">
        <v>651</v>
      </c>
      <c r="G408" s="251"/>
      <c r="H408" s="254">
        <v>57</v>
      </c>
      <c r="I408" s="255"/>
      <c r="J408" s="251"/>
      <c r="K408" s="251"/>
      <c r="L408" s="256"/>
      <c r="M408" s="257"/>
      <c r="N408" s="258"/>
      <c r="O408" s="258"/>
      <c r="P408" s="258"/>
      <c r="Q408" s="258"/>
      <c r="R408" s="258"/>
      <c r="S408" s="258"/>
      <c r="T408" s="259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0" t="s">
        <v>136</v>
      </c>
      <c r="AU408" s="260" t="s">
        <v>85</v>
      </c>
      <c r="AV408" s="14" t="s">
        <v>85</v>
      </c>
      <c r="AW408" s="14" t="s">
        <v>32</v>
      </c>
      <c r="AX408" s="14" t="s">
        <v>76</v>
      </c>
      <c r="AY408" s="260" t="s">
        <v>127</v>
      </c>
    </row>
    <row r="409" s="15" customFormat="1">
      <c r="A409" s="15"/>
      <c r="B409" s="261"/>
      <c r="C409" s="262"/>
      <c r="D409" s="241" t="s">
        <v>136</v>
      </c>
      <c r="E409" s="263" t="s">
        <v>1</v>
      </c>
      <c r="F409" s="264" t="s">
        <v>139</v>
      </c>
      <c r="G409" s="262"/>
      <c r="H409" s="265">
        <v>57</v>
      </c>
      <c r="I409" s="266"/>
      <c r="J409" s="262"/>
      <c r="K409" s="262"/>
      <c r="L409" s="267"/>
      <c r="M409" s="268"/>
      <c r="N409" s="269"/>
      <c r="O409" s="269"/>
      <c r="P409" s="269"/>
      <c r="Q409" s="269"/>
      <c r="R409" s="269"/>
      <c r="S409" s="269"/>
      <c r="T409" s="270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71" t="s">
        <v>136</v>
      </c>
      <c r="AU409" s="271" t="s">
        <v>85</v>
      </c>
      <c r="AV409" s="15" t="s">
        <v>134</v>
      </c>
      <c r="AW409" s="15" t="s">
        <v>32</v>
      </c>
      <c r="AX409" s="15" t="s">
        <v>83</v>
      </c>
      <c r="AY409" s="271" t="s">
        <v>127</v>
      </c>
    </row>
    <row r="410" s="2" customFormat="1" ht="16.5" customHeight="1">
      <c r="A410" s="38"/>
      <c r="B410" s="39"/>
      <c r="C410" s="226" t="s">
        <v>684</v>
      </c>
      <c r="D410" s="226" t="s">
        <v>129</v>
      </c>
      <c r="E410" s="227" t="s">
        <v>685</v>
      </c>
      <c r="F410" s="228" t="s">
        <v>686</v>
      </c>
      <c r="G410" s="229" t="s">
        <v>132</v>
      </c>
      <c r="H410" s="230">
        <v>194</v>
      </c>
      <c r="I410" s="231"/>
      <c r="J410" s="232">
        <f>ROUND(I410*H410,2)</f>
        <v>0</v>
      </c>
      <c r="K410" s="228" t="s">
        <v>133</v>
      </c>
      <c r="L410" s="44"/>
      <c r="M410" s="233" t="s">
        <v>1</v>
      </c>
      <c r="N410" s="234" t="s">
        <v>41</v>
      </c>
      <c r="O410" s="91"/>
      <c r="P410" s="235">
        <f>O410*H410</f>
        <v>0</v>
      </c>
      <c r="Q410" s="235">
        <v>0.084250000000000005</v>
      </c>
      <c r="R410" s="235">
        <f>Q410*H410</f>
        <v>16.3445</v>
      </c>
      <c r="S410" s="235">
        <v>0</v>
      </c>
      <c r="T410" s="236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237" t="s">
        <v>134</v>
      </c>
      <c r="AT410" s="237" t="s">
        <v>129</v>
      </c>
      <c r="AU410" s="237" t="s">
        <v>85</v>
      </c>
      <c r="AY410" s="17" t="s">
        <v>127</v>
      </c>
      <c r="BE410" s="238">
        <f>IF(N410="základní",J410,0)</f>
        <v>0</v>
      </c>
      <c r="BF410" s="238">
        <f>IF(N410="snížená",J410,0)</f>
        <v>0</v>
      </c>
      <c r="BG410" s="238">
        <f>IF(N410="zákl. přenesená",J410,0)</f>
        <v>0</v>
      </c>
      <c r="BH410" s="238">
        <f>IF(N410="sníž. přenesená",J410,0)</f>
        <v>0</v>
      </c>
      <c r="BI410" s="238">
        <f>IF(N410="nulová",J410,0)</f>
        <v>0</v>
      </c>
      <c r="BJ410" s="17" t="s">
        <v>83</v>
      </c>
      <c r="BK410" s="238">
        <f>ROUND(I410*H410,2)</f>
        <v>0</v>
      </c>
      <c r="BL410" s="17" t="s">
        <v>134</v>
      </c>
      <c r="BM410" s="237" t="s">
        <v>687</v>
      </c>
    </row>
    <row r="411" s="13" customFormat="1">
      <c r="A411" s="13"/>
      <c r="B411" s="239"/>
      <c r="C411" s="240"/>
      <c r="D411" s="241" t="s">
        <v>136</v>
      </c>
      <c r="E411" s="242" t="s">
        <v>1</v>
      </c>
      <c r="F411" s="243" t="s">
        <v>688</v>
      </c>
      <c r="G411" s="240"/>
      <c r="H411" s="242" t="s">
        <v>1</v>
      </c>
      <c r="I411" s="244"/>
      <c r="J411" s="240"/>
      <c r="K411" s="240"/>
      <c r="L411" s="245"/>
      <c r="M411" s="246"/>
      <c r="N411" s="247"/>
      <c r="O411" s="247"/>
      <c r="P411" s="247"/>
      <c r="Q411" s="247"/>
      <c r="R411" s="247"/>
      <c r="S411" s="247"/>
      <c r="T411" s="24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9" t="s">
        <v>136</v>
      </c>
      <c r="AU411" s="249" t="s">
        <v>85</v>
      </c>
      <c r="AV411" s="13" t="s">
        <v>83</v>
      </c>
      <c r="AW411" s="13" t="s">
        <v>32</v>
      </c>
      <c r="AX411" s="13" t="s">
        <v>76</v>
      </c>
      <c r="AY411" s="249" t="s">
        <v>127</v>
      </c>
    </row>
    <row r="412" s="14" customFormat="1">
      <c r="A412" s="14"/>
      <c r="B412" s="250"/>
      <c r="C412" s="251"/>
      <c r="D412" s="241" t="s">
        <v>136</v>
      </c>
      <c r="E412" s="252" t="s">
        <v>1</v>
      </c>
      <c r="F412" s="253" t="s">
        <v>648</v>
      </c>
      <c r="G412" s="251"/>
      <c r="H412" s="254">
        <v>194</v>
      </c>
      <c r="I412" s="255"/>
      <c r="J412" s="251"/>
      <c r="K412" s="251"/>
      <c r="L412" s="256"/>
      <c r="M412" s="257"/>
      <c r="N412" s="258"/>
      <c r="O412" s="258"/>
      <c r="P412" s="258"/>
      <c r="Q412" s="258"/>
      <c r="R412" s="258"/>
      <c r="S412" s="258"/>
      <c r="T412" s="259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60" t="s">
        <v>136</v>
      </c>
      <c r="AU412" s="260" t="s">
        <v>85</v>
      </c>
      <c r="AV412" s="14" t="s">
        <v>85</v>
      </c>
      <c r="AW412" s="14" t="s">
        <v>32</v>
      </c>
      <c r="AX412" s="14" t="s">
        <v>76</v>
      </c>
      <c r="AY412" s="260" t="s">
        <v>127</v>
      </c>
    </row>
    <row r="413" s="15" customFormat="1">
      <c r="A413" s="15"/>
      <c r="B413" s="261"/>
      <c r="C413" s="262"/>
      <c r="D413" s="241" t="s">
        <v>136</v>
      </c>
      <c r="E413" s="263" t="s">
        <v>1</v>
      </c>
      <c r="F413" s="264" t="s">
        <v>139</v>
      </c>
      <c r="G413" s="262"/>
      <c r="H413" s="265">
        <v>194</v>
      </c>
      <c r="I413" s="266"/>
      <c r="J413" s="262"/>
      <c r="K413" s="262"/>
      <c r="L413" s="267"/>
      <c r="M413" s="268"/>
      <c r="N413" s="269"/>
      <c r="O413" s="269"/>
      <c r="P413" s="269"/>
      <c r="Q413" s="269"/>
      <c r="R413" s="269"/>
      <c r="S413" s="269"/>
      <c r="T413" s="270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71" t="s">
        <v>136</v>
      </c>
      <c r="AU413" s="271" t="s">
        <v>85</v>
      </c>
      <c r="AV413" s="15" t="s">
        <v>134</v>
      </c>
      <c r="AW413" s="15" t="s">
        <v>32</v>
      </c>
      <c r="AX413" s="15" t="s">
        <v>83</v>
      </c>
      <c r="AY413" s="271" t="s">
        <v>127</v>
      </c>
    </row>
    <row r="414" s="2" customFormat="1" ht="16.5" customHeight="1">
      <c r="A414" s="38"/>
      <c r="B414" s="39"/>
      <c r="C414" s="277" t="s">
        <v>496</v>
      </c>
      <c r="D414" s="277" t="s">
        <v>512</v>
      </c>
      <c r="E414" s="278" t="s">
        <v>689</v>
      </c>
      <c r="F414" s="279" t="s">
        <v>690</v>
      </c>
      <c r="G414" s="280" t="s">
        <v>132</v>
      </c>
      <c r="H414" s="281">
        <v>187.68000000000001</v>
      </c>
      <c r="I414" s="282"/>
      <c r="J414" s="283">
        <f>ROUND(I414*H414,2)</f>
        <v>0</v>
      </c>
      <c r="K414" s="279" t="s">
        <v>133</v>
      </c>
      <c r="L414" s="284"/>
      <c r="M414" s="285" t="s">
        <v>1</v>
      </c>
      <c r="N414" s="286" t="s">
        <v>41</v>
      </c>
      <c r="O414" s="91"/>
      <c r="P414" s="235">
        <f>O414*H414</f>
        <v>0</v>
      </c>
      <c r="Q414" s="235">
        <v>0.113</v>
      </c>
      <c r="R414" s="235">
        <f>Q414*H414</f>
        <v>21.207840000000001</v>
      </c>
      <c r="S414" s="235">
        <v>0</v>
      </c>
      <c r="T414" s="236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237" t="s">
        <v>169</v>
      </c>
      <c r="AT414" s="237" t="s">
        <v>512</v>
      </c>
      <c r="AU414" s="237" t="s">
        <v>85</v>
      </c>
      <c r="AY414" s="17" t="s">
        <v>127</v>
      </c>
      <c r="BE414" s="238">
        <f>IF(N414="základní",J414,0)</f>
        <v>0</v>
      </c>
      <c r="BF414" s="238">
        <f>IF(N414="snížená",J414,0)</f>
        <v>0</v>
      </c>
      <c r="BG414" s="238">
        <f>IF(N414="zákl. přenesená",J414,0)</f>
        <v>0</v>
      </c>
      <c r="BH414" s="238">
        <f>IF(N414="sníž. přenesená",J414,0)</f>
        <v>0</v>
      </c>
      <c r="BI414" s="238">
        <f>IF(N414="nulová",J414,0)</f>
        <v>0</v>
      </c>
      <c r="BJ414" s="17" t="s">
        <v>83</v>
      </c>
      <c r="BK414" s="238">
        <f>ROUND(I414*H414,2)</f>
        <v>0</v>
      </c>
      <c r="BL414" s="17" t="s">
        <v>134</v>
      </c>
      <c r="BM414" s="237" t="s">
        <v>691</v>
      </c>
    </row>
    <row r="415" s="13" customFormat="1">
      <c r="A415" s="13"/>
      <c r="B415" s="239"/>
      <c r="C415" s="240"/>
      <c r="D415" s="241" t="s">
        <v>136</v>
      </c>
      <c r="E415" s="242" t="s">
        <v>1</v>
      </c>
      <c r="F415" s="243" t="s">
        <v>692</v>
      </c>
      <c r="G415" s="240"/>
      <c r="H415" s="242" t="s">
        <v>1</v>
      </c>
      <c r="I415" s="244"/>
      <c r="J415" s="240"/>
      <c r="K415" s="240"/>
      <c r="L415" s="245"/>
      <c r="M415" s="246"/>
      <c r="N415" s="247"/>
      <c r="O415" s="247"/>
      <c r="P415" s="247"/>
      <c r="Q415" s="247"/>
      <c r="R415" s="247"/>
      <c r="S415" s="247"/>
      <c r="T415" s="248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9" t="s">
        <v>136</v>
      </c>
      <c r="AU415" s="249" t="s">
        <v>85</v>
      </c>
      <c r="AV415" s="13" t="s">
        <v>83</v>
      </c>
      <c r="AW415" s="13" t="s">
        <v>32</v>
      </c>
      <c r="AX415" s="13" t="s">
        <v>76</v>
      </c>
      <c r="AY415" s="249" t="s">
        <v>127</v>
      </c>
    </row>
    <row r="416" s="14" customFormat="1">
      <c r="A416" s="14"/>
      <c r="B416" s="250"/>
      <c r="C416" s="251"/>
      <c r="D416" s="241" t="s">
        <v>136</v>
      </c>
      <c r="E416" s="252" t="s">
        <v>1</v>
      </c>
      <c r="F416" s="253" t="s">
        <v>693</v>
      </c>
      <c r="G416" s="251"/>
      <c r="H416" s="254">
        <v>187.68000000000001</v>
      </c>
      <c r="I416" s="255"/>
      <c r="J416" s="251"/>
      <c r="K416" s="251"/>
      <c r="L416" s="256"/>
      <c r="M416" s="257"/>
      <c r="N416" s="258"/>
      <c r="O416" s="258"/>
      <c r="P416" s="258"/>
      <c r="Q416" s="258"/>
      <c r="R416" s="258"/>
      <c r="S416" s="258"/>
      <c r="T416" s="259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0" t="s">
        <v>136</v>
      </c>
      <c r="AU416" s="260" t="s">
        <v>85</v>
      </c>
      <c r="AV416" s="14" t="s">
        <v>85</v>
      </c>
      <c r="AW416" s="14" t="s">
        <v>32</v>
      </c>
      <c r="AX416" s="14" t="s">
        <v>76</v>
      </c>
      <c r="AY416" s="260" t="s">
        <v>127</v>
      </c>
    </row>
    <row r="417" s="15" customFormat="1">
      <c r="A417" s="15"/>
      <c r="B417" s="261"/>
      <c r="C417" s="262"/>
      <c r="D417" s="241" t="s">
        <v>136</v>
      </c>
      <c r="E417" s="263" t="s">
        <v>1</v>
      </c>
      <c r="F417" s="264" t="s">
        <v>139</v>
      </c>
      <c r="G417" s="262"/>
      <c r="H417" s="265">
        <v>187.68000000000001</v>
      </c>
      <c r="I417" s="266"/>
      <c r="J417" s="262"/>
      <c r="K417" s="262"/>
      <c r="L417" s="267"/>
      <c r="M417" s="268"/>
      <c r="N417" s="269"/>
      <c r="O417" s="269"/>
      <c r="P417" s="269"/>
      <c r="Q417" s="269"/>
      <c r="R417" s="269"/>
      <c r="S417" s="269"/>
      <c r="T417" s="270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71" t="s">
        <v>136</v>
      </c>
      <c r="AU417" s="271" t="s">
        <v>85</v>
      </c>
      <c r="AV417" s="15" t="s">
        <v>134</v>
      </c>
      <c r="AW417" s="15" t="s">
        <v>32</v>
      </c>
      <c r="AX417" s="15" t="s">
        <v>83</v>
      </c>
      <c r="AY417" s="271" t="s">
        <v>127</v>
      </c>
    </row>
    <row r="418" s="2" customFormat="1" ht="16.5" customHeight="1">
      <c r="A418" s="38"/>
      <c r="B418" s="39"/>
      <c r="C418" s="277" t="s">
        <v>694</v>
      </c>
      <c r="D418" s="277" t="s">
        <v>512</v>
      </c>
      <c r="E418" s="278" t="s">
        <v>695</v>
      </c>
      <c r="F418" s="279" t="s">
        <v>696</v>
      </c>
      <c r="G418" s="280" t="s">
        <v>132</v>
      </c>
      <c r="H418" s="281">
        <v>6.1799999999999997</v>
      </c>
      <c r="I418" s="282"/>
      <c r="J418" s="283">
        <f>ROUND(I418*H418,2)</f>
        <v>0</v>
      </c>
      <c r="K418" s="279" t="s">
        <v>133</v>
      </c>
      <c r="L418" s="284"/>
      <c r="M418" s="285" t="s">
        <v>1</v>
      </c>
      <c r="N418" s="286" t="s">
        <v>41</v>
      </c>
      <c r="O418" s="91"/>
      <c r="P418" s="235">
        <f>O418*H418</f>
        <v>0</v>
      </c>
      <c r="Q418" s="235">
        <v>0.13100000000000001</v>
      </c>
      <c r="R418" s="235">
        <f>Q418*H418</f>
        <v>0.80957999999999997</v>
      </c>
      <c r="S418" s="235">
        <v>0</v>
      </c>
      <c r="T418" s="236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37" t="s">
        <v>169</v>
      </c>
      <c r="AT418" s="237" t="s">
        <v>512</v>
      </c>
      <c r="AU418" s="237" t="s">
        <v>85</v>
      </c>
      <c r="AY418" s="17" t="s">
        <v>127</v>
      </c>
      <c r="BE418" s="238">
        <f>IF(N418="základní",J418,0)</f>
        <v>0</v>
      </c>
      <c r="BF418" s="238">
        <f>IF(N418="snížená",J418,0)</f>
        <v>0</v>
      </c>
      <c r="BG418" s="238">
        <f>IF(N418="zákl. přenesená",J418,0)</f>
        <v>0</v>
      </c>
      <c r="BH418" s="238">
        <f>IF(N418="sníž. přenesená",J418,0)</f>
        <v>0</v>
      </c>
      <c r="BI418" s="238">
        <f>IF(N418="nulová",J418,0)</f>
        <v>0</v>
      </c>
      <c r="BJ418" s="17" t="s">
        <v>83</v>
      </c>
      <c r="BK418" s="238">
        <f>ROUND(I418*H418,2)</f>
        <v>0</v>
      </c>
      <c r="BL418" s="17" t="s">
        <v>134</v>
      </c>
      <c r="BM418" s="237" t="s">
        <v>697</v>
      </c>
    </row>
    <row r="419" s="13" customFormat="1">
      <c r="A419" s="13"/>
      <c r="B419" s="239"/>
      <c r="C419" s="240"/>
      <c r="D419" s="241" t="s">
        <v>136</v>
      </c>
      <c r="E419" s="242" t="s">
        <v>1</v>
      </c>
      <c r="F419" s="243" t="s">
        <v>698</v>
      </c>
      <c r="G419" s="240"/>
      <c r="H419" s="242" t="s">
        <v>1</v>
      </c>
      <c r="I419" s="244"/>
      <c r="J419" s="240"/>
      <c r="K419" s="240"/>
      <c r="L419" s="245"/>
      <c r="M419" s="246"/>
      <c r="N419" s="247"/>
      <c r="O419" s="247"/>
      <c r="P419" s="247"/>
      <c r="Q419" s="247"/>
      <c r="R419" s="247"/>
      <c r="S419" s="247"/>
      <c r="T419" s="24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9" t="s">
        <v>136</v>
      </c>
      <c r="AU419" s="249" t="s">
        <v>85</v>
      </c>
      <c r="AV419" s="13" t="s">
        <v>83</v>
      </c>
      <c r="AW419" s="13" t="s">
        <v>32</v>
      </c>
      <c r="AX419" s="13" t="s">
        <v>76</v>
      </c>
      <c r="AY419" s="249" t="s">
        <v>127</v>
      </c>
    </row>
    <row r="420" s="14" customFormat="1">
      <c r="A420" s="14"/>
      <c r="B420" s="250"/>
      <c r="C420" s="251"/>
      <c r="D420" s="241" t="s">
        <v>136</v>
      </c>
      <c r="E420" s="252" t="s">
        <v>1</v>
      </c>
      <c r="F420" s="253" t="s">
        <v>699</v>
      </c>
      <c r="G420" s="251"/>
      <c r="H420" s="254">
        <v>6.1799999999999997</v>
      </c>
      <c r="I420" s="255"/>
      <c r="J420" s="251"/>
      <c r="K420" s="251"/>
      <c r="L420" s="256"/>
      <c r="M420" s="257"/>
      <c r="N420" s="258"/>
      <c r="O420" s="258"/>
      <c r="P420" s="258"/>
      <c r="Q420" s="258"/>
      <c r="R420" s="258"/>
      <c r="S420" s="258"/>
      <c r="T420" s="259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60" t="s">
        <v>136</v>
      </c>
      <c r="AU420" s="260" t="s">
        <v>85</v>
      </c>
      <c r="AV420" s="14" t="s">
        <v>85</v>
      </c>
      <c r="AW420" s="14" t="s">
        <v>32</v>
      </c>
      <c r="AX420" s="14" t="s">
        <v>76</v>
      </c>
      <c r="AY420" s="260" t="s">
        <v>127</v>
      </c>
    </row>
    <row r="421" s="15" customFormat="1">
      <c r="A421" s="15"/>
      <c r="B421" s="261"/>
      <c r="C421" s="262"/>
      <c r="D421" s="241" t="s">
        <v>136</v>
      </c>
      <c r="E421" s="263" t="s">
        <v>1</v>
      </c>
      <c r="F421" s="264" t="s">
        <v>139</v>
      </c>
      <c r="G421" s="262"/>
      <c r="H421" s="265">
        <v>6.1799999999999997</v>
      </c>
      <c r="I421" s="266"/>
      <c r="J421" s="262"/>
      <c r="K421" s="262"/>
      <c r="L421" s="267"/>
      <c r="M421" s="268"/>
      <c r="N421" s="269"/>
      <c r="O421" s="269"/>
      <c r="P421" s="269"/>
      <c r="Q421" s="269"/>
      <c r="R421" s="269"/>
      <c r="S421" s="269"/>
      <c r="T421" s="270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71" t="s">
        <v>136</v>
      </c>
      <c r="AU421" s="271" t="s">
        <v>85</v>
      </c>
      <c r="AV421" s="15" t="s">
        <v>134</v>
      </c>
      <c r="AW421" s="15" t="s">
        <v>32</v>
      </c>
      <c r="AX421" s="15" t="s">
        <v>83</v>
      </c>
      <c r="AY421" s="271" t="s">
        <v>127</v>
      </c>
    </row>
    <row r="422" s="2" customFormat="1" ht="16.5" customHeight="1">
      <c r="A422" s="38"/>
      <c r="B422" s="39"/>
      <c r="C422" s="277" t="s">
        <v>700</v>
      </c>
      <c r="D422" s="277" t="s">
        <v>512</v>
      </c>
      <c r="E422" s="278" t="s">
        <v>701</v>
      </c>
      <c r="F422" s="279" t="s">
        <v>702</v>
      </c>
      <c r="G422" s="280" t="s">
        <v>132</v>
      </c>
      <c r="H422" s="281">
        <v>4.1200000000000001</v>
      </c>
      <c r="I422" s="282"/>
      <c r="J422" s="283">
        <f>ROUND(I422*H422,2)</f>
        <v>0</v>
      </c>
      <c r="K422" s="279" t="s">
        <v>1</v>
      </c>
      <c r="L422" s="284"/>
      <c r="M422" s="285" t="s">
        <v>1</v>
      </c>
      <c r="N422" s="286" t="s">
        <v>41</v>
      </c>
      <c r="O422" s="91"/>
      <c r="P422" s="235">
        <f>O422*H422</f>
        <v>0</v>
      </c>
      <c r="Q422" s="235">
        <v>0.13600000000000001</v>
      </c>
      <c r="R422" s="235">
        <f>Q422*H422</f>
        <v>0.56032000000000004</v>
      </c>
      <c r="S422" s="235">
        <v>0</v>
      </c>
      <c r="T422" s="236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237" t="s">
        <v>169</v>
      </c>
      <c r="AT422" s="237" t="s">
        <v>512</v>
      </c>
      <c r="AU422" s="237" t="s">
        <v>85</v>
      </c>
      <c r="AY422" s="17" t="s">
        <v>127</v>
      </c>
      <c r="BE422" s="238">
        <f>IF(N422="základní",J422,0)</f>
        <v>0</v>
      </c>
      <c r="BF422" s="238">
        <f>IF(N422="snížená",J422,0)</f>
        <v>0</v>
      </c>
      <c r="BG422" s="238">
        <f>IF(N422="zákl. přenesená",J422,0)</f>
        <v>0</v>
      </c>
      <c r="BH422" s="238">
        <f>IF(N422="sníž. přenesená",J422,0)</f>
        <v>0</v>
      </c>
      <c r="BI422" s="238">
        <f>IF(N422="nulová",J422,0)</f>
        <v>0</v>
      </c>
      <c r="BJ422" s="17" t="s">
        <v>83</v>
      </c>
      <c r="BK422" s="238">
        <f>ROUND(I422*H422,2)</f>
        <v>0</v>
      </c>
      <c r="BL422" s="17" t="s">
        <v>134</v>
      </c>
      <c r="BM422" s="237" t="s">
        <v>703</v>
      </c>
    </row>
    <row r="423" s="13" customFormat="1">
      <c r="A423" s="13"/>
      <c r="B423" s="239"/>
      <c r="C423" s="240"/>
      <c r="D423" s="241" t="s">
        <v>136</v>
      </c>
      <c r="E423" s="242" t="s">
        <v>1</v>
      </c>
      <c r="F423" s="243" t="s">
        <v>704</v>
      </c>
      <c r="G423" s="240"/>
      <c r="H423" s="242" t="s">
        <v>1</v>
      </c>
      <c r="I423" s="244"/>
      <c r="J423" s="240"/>
      <c r="K423" s="240"/>
      <c r="L423" s="245"/>
      <c r="M423" s="246"/>
      <c r="N423" s="247"/>
      <c r="O423" s="247"/>
      <c r="P423" s="247"/>
      <c r="Q423" s="247"/>
      <c r="R423" s="247"/>
      <c r="S423" s="247"/>
      <c r="T423" s="248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9" t="s">
        <v>136</v>
      </c>
      <c r="AU423" s="249" t="s">
        <v>85</v>
      </c>
      <c r="AV423" s="13" t="s">
        <v>83</v>
      </c>
      <c r="AW423" s="13" t="s">
        <v>32</v>
      </c>
      <c r="AX423" s="13" t="s">
        <v>76</v>
      </c>
      <c r="AY423" s="249" t="s">
        <v>127</v>
      </c>
    </row>
    <row r="424" s="14" customFormat="1">
      <c r="A424" s="14"/>
      <c r="B424" s="250"/>
      <c r="C424" s="251"/>
      <c r="D424" s="241" t="s">
        <v>136</v>
      </c>
      <c r="E424" s="252" t="s">
        <v>1</v>
      </c>
      <c r="F424" s="253" t="s">
        <v>705</v>
      </c>
      <c r="G424" s="251"/>
      <c r="H424" s="254">
        <v>4.1200000000000001</v>
      </c>
      <c r="I424" s="255"/>
      <c r="J424" s="251"/>
      <c r="K424" s="251"/>
      <c r="L424" s="256"/>
      <c r="M424" s="257"/>
      <c r="N424" s="258"/>
      <c r="O424" s="258"/>
      <c r="P424" s="258"/>
      <c r="Q424" s="258"/>
      <c r="R424" s="258"/>
      <c r="S424" s="258"/>
      <c r="T424" s="259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60" t="s">
        <v>136</v>
      </c>
      <c r="AU424" s="260" t="s">
        <v>85</v>
      </c>
      <c r="AV424" s="14" t="s">
        <v>85</v>
      </c>
      <c r="AW424" s="14" t="s">
        <v>32</v>
      </c>
      <c r="AX424" s="14" t="s">
        <v>76</v>
      </c>
      <c r="AY424" s="260" t="s">
        <v>127</v>
      </c>
    </row>
    <row r="425" s="15" customFormat="1">
      <c r="A425" s="15"/>
      <c r="B425" s="261"/>
      <c r="C425" s="262"/>
      <c r="D425" s="241" t="s">
        <v>136</v>
      </c>
      <c r="E425" s="263" t="s">
        <v>1</v>
      </c>
      <c r="F425" s="264" t="s">
        <v>139</v>
      </c>
      <c r="G425" s="262"/>
      <c r="H425" s="265">
        <v>4.1200000000000001</v>
      </c>
      <c r="I425" s="266"/>
      <c r="J425" s="262"/>
      <c r="K425" s="262"/>
      <c r="L425" s="267"/>
      <c r="M425" s="268"/>
      <c r="N425" s="269"/>
      <c r="O425" s="269"/>
      <c r="P425" s="269"/>
      <c r="Q425" s="269"/>
      <c r="R425" s="269"/>
      <c r="S425" s="269"/>
      <c r="T425" s="270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71" t="s">
        <v>136</v>
      </c>
      <c r="AU425" s="271" t="s">
        <v>85</v>
      </c>
      <c r="AV425" s="15" t="s">
        <v>134</v>
      </c>
      <c r="AW425" s="15" t="s">
        <v>32</v>
      </c>
      <c r="AX425" s="15" t="s">
        <v>83</v>
      </c>
      <c r="AY425" s="271" t="s">
        <v>127</v>
      </c>
    </row>
    <row r="426" s="2" customFormat="1" ht="21.75" customHeight="1">
      <c r="A426" s="38"/>
      <c r="B426" s="39"/>
      <c r="C426" s="226" t="s">
        <v>706</v>
      </c>
      <c r="D426" s="226" t="s">
        <v>129</v>
      </c>
      <c r="E426" s="227" t="s">
        <v>707</v>
      </c>
      <c r="F426" s="228" t="s">
        <v>708</v>
      </c>
      <c r="G426" s="229" t="s">
        <v>132</v>
      </c>
      <c r="H426" s="230">
        <v>194</v>
      </c>
      <c r="I426" s="231"/>
      <c r="J426" s="232">
        <f>ROUND(I426*H426,2)</f>
        <v>0</v>
      </c>
      <c r="K426" s="228" t="s">
        <v>133</v>
      </c>
      <c r="L426" s="44"/>
      <c r="M426" s="233" t="s">
        <v>1</v>
      </c>
      <c r="N426" s="234" t="s">
        <v>41</v>
      </c>
      <c r="O426" s="91"/>
      <c r="P426" s="235">
        <f>O426*H426</f>
        <v>0</v>
      </c>
      <c r="Q426" s="235">
        <v>0</v>
      </c>
      <c r="R426" s="235">
        <f>Q426*H426</f>
        <v>0</v>
      </c>
      <c r="S426" s="235">
        <v>0</v>
      </c>
      <c r="T426" s="236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37" t="s">
        <v>134</v>
      </c>
      <c r="AT426" s="237" t="s">
        <v>129</v>
      </c>
      <c r="AU426" s="237" t="s">
        <v>85</v>
      </c>
      <c r="AY426" s="17" t="s">
        <v>127</v>
      </c>
      <c r="BE426" s="238">
        <f>IF(N426="základní",J426,0)</f>
        <v>0</v>
      </c>
      <c r="BF426" s="238">
        <f>IF(N426="snížená",J426,0)</f>
        <v>0</v>
      </c>
      <c r="BG426" s="238">
        <f>IF(N426="zákl. přenesená",J426,0)</f>
        <v>0</v>
      </c>
      <c r="BH426" s="238">
        <f>IF(N426="sníž. přenesená",J426,0)</f>
        <v>0</v>
      </c>
      <c r="BI426" s="238">
        <f>IF(N426="nulová",J426,0)</f>
        <v>0</v>
      </c>
      <c r="BJ426" s="17" t="s">
        <v>83</v>
      </c>
      <c r="BK426" s="238">
        <f>ROUND(I426*H426,2)</f>
        <v>0</v>
      </c>
      <c r="BL426" s="17" t="s">
        <v>134</v>
      </c>
      <c r="BM426" s="237" t="s">
        <v>709</v>
      </c>
    </row>
    <row r="427" s="13" customFormat="1">
      <c r="A427" s="13"/>
      <c r="B427" s="239"/>
      <c r="C427" s="240"/>
      <c r="D427" s="241" t="s">
        <v>136</v>
      </c>
      <c r="E427" s="242" t="s">
        <v>1</v>
      </c>
      <c r="F427" s="243" t="s">
        <v>688</v>
      </c>
      <c r="G427" s="240"/>
      <c r="H427" s="242" t="s">
        <v>1</v>
      </c>
      <c r="I427" s="244"/>
      <c r="J427" s="240"/>
      <c r="K427" s="240"/>
      <c r="L427" s="245"/>
      <c r="M427" s="246"/>
      <c r="N427" s="247"/>
      <c r="O427" s="247"/>
      <c r="P427" s="247"/>
      <c r="Q427" s="247"/>
      <c r="R427" s="247"/>
      <c r="S427" s="247"/>
      <c r="T427" s="248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9" t="s">
        <v>136</v>
      </c>
      <c r="AU427" s="249" t="s">
        <v>85</v>
      </c>
      <c r="AV427" s="13" t="s">
        <v>83</v>
      </c>
      <c r="AW427" s="13" t="s">
        <v>32</v>
      </c>
      <c r="AX427" s="13" t="s">
        <v>76</v>
      </c>
      <c r="AY427" s="249" t="s">
        <v>127</v>
      </c>
    </row>
    <row r="428" s="14" customFormat="1">
      <c r="A428" s="14"/>
      <c r="B428" s="250"/>
      <c r="C428" s="251"/>
      <c r="D428" s="241" t="s">
        <v>136</v>
      </c>
      <c r="E428" s="252" t="s">
        <v>1</v>
      </c>
      <c r="F428" s="253" t="s">
        <v>648</v>
      </c>
      <c r="G428" s="251"/>
      <c r="H428" s="254">
        <v>194</v>
      </c>
      <c r="I428" s="255"/>
      <c r="J428" s="251"/>
      <c r="K428" s="251"/>
      <c r="L428" s="256"/>
      <c r="M428" s="257"/>
      <c r="N428" s="258"/>
      <c r="O428" s="258"/>
      <c r="P428" s="258"/>
      <c r="Q428" s="258"/>
      <c r="R428" s="258"/>
      <c r="S428" s="258"/>
      <c r="T428" s="259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0" t="s">
        <v>136</v>
      </c>
      <c r="AU428" s="260" t="s">
        <v>85</v>
      </c>
      <c r="AV428" s="14" t="s">
        <v>85</v>
      </c>
      <c r="AW428" s="14" t="s">
        <v>32</v>
      </c>
      <c r="AX428" s="14" t="s">
        <v>76</v>
      </c>
      <c r="AY428" s="260" t="s">
        <v>127</v>
      </c>
    </row>
    <row r="429" s="15" customFormat="1">
      <c r="A429" s="15"/>
      <c r="B429" s="261"/>
      <c r="C429" s="262"/>
      <c r="D429" s="241" t="s">
        <v>136</v>
      </c>
      <c r="E429" s="263" t="s">
        <v>1</v>
      </c>
      <c r="F429" s="264" t="s">
        <v>139</v>
      </c>
      <c r="G429" s="262"/>
      <c r="H429" s="265">
        <v>194</v>
      </c>
      <c r="I429" s="266"/>
      <c r="J429" s="262"/>
      <c r="K429" s="262"/>
      <c r="L429" s="267"/>
      <c r="M429" s="268"/>
      <c r="N429" s="269"/>
      <c r="O429" s="269"/>
      <c r="P429" s="269"/>
      <c r="Q429" s="269"/>
      <c r="R429" s="269"/>
      <c r="S429" s="269"/>
      <c r="T429" s="270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71" t="s">
        <v>136</v>
      </c>
      <c r="AU429" s="271" t="s">
        <v>85</v>
      </c>
      <c r="AV429" s="15" t="s">
        <v>134</v>
      </c>
      <c r="AW429" s="15" t="s">
        <v>32</v>
      </c>
      <c r="AX429" s="15" t="s">
        <v>83</v>
      </c>
      <c r="AY429" s="271" t="s">
        <v>127</v>
      </c>
    </row>
    <row r="430" s="2" customFormat="1" ht="16.5" customHeight="1">
      <c r="A430" s="38"/>
      <c r="B430" s="39"/>
      <c r="C430" s="226" t="s">
        <v>710</v>
      </c>
      <c r="D430" s="226" t="s">
        <v>129</v>
      </c>
      <c r="E430" s="227" t="s">
        <v>711</v>
      </c>
      <c r="F430" s="228" t="s">
        <v>712</v>
      </c>
      <c r="G430" s="229" t="s">
        <v>132</v>
      </c>
      <c r="H430" s="230">
        <v>18</v>
      </c>
      <c r="I430" s="231"/>
      <c r="J430" s="232">
        <f>ROUND(I430*H430,2)</f>
        <v>0</v>
      </c>
      <c r="K430" s="228" t="s">
        <v>133</v>
      </c>
      <c r="L430" s="44"/>
      <c r="M430" s="233" t="s">
        <v>1</v>
      </c>
      <c r="N430" s="234" t="s">
        <v>41</v>
      </c>
      <c r="O430" s="91"/>
      <c r="P430" s="235">
        <f>O430*H430</f>
        <v>0</v>
      </c>
      <c r="Q430" s="235">
        <v>0.10362</v>
      </c>
      <c r="R430" s="235">
        <f>Q430*H430</f>
        <v>1.8651600000000002</v>
      </c>
      <c r="S430" s="235">
        <v>0</v>
      </c>
      <c r="T430" s="236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37" t="s">
        <v>134</v>
      </c>
      <c r="AT430" s="237" t="s">
        <v>129</v>
      </c>
      <c r="AU430" s="237" t="s">
        <v>85</v>
      </c>
      <c r="AY430" s="17" t="s">
        <v>127</v>
      </c>
      <c r="BE430" s="238">
        <f>IF(N430="základní",J430,0)</f>
        <v>0</v>
      </c>
      <c r="BF430" s="238">
        <f>IF(N430="snížená",J430,0)</f>
        <v>0</v>
      </c>
      <c r="BG430" s="238">
        <f>IF(N430="zákl. přenesená",J430,0)</f>
        <v>0</v>
      </c>
      <c r="BH430" s="238">
        <f>IF(N430="sníž. přenesená",J430,0)</f>
        <v>0</v>
      </c>
      <c r="BI430" s="238">
        <f>IF(N430="nulová",J430,0)</f>
        <v>0</v>
      </c>
      <c r="BJ430" s="17" t="s">
        <v>83</v>
      </c>
      <c r="BK430" s="238">
        <f>ROUND(I430*H430,2)</f>
        <v>0</v>
      </c>
      <c r="BL430" s="17" t="s">
        <v>134</v>
      </c>
      <c r="BM430" s="237" t="s">
        <v>713</v>
      </c>
    </row>
    <row r="431" s="13" customFormat="1">
      <c r="A431" s="13"/>
      <c r="B431" s="239"/>
      <c r="C431" s="240"/>
      <c r="D431" s="241" t="s">
        <v>136</v>
      </c>
      <c r="E431" s="242" t="s">
        <v>1</v>
      </c>
      <c r="F431" s="243" t="s">
        <v>714</v>
      </c>
      <c r="G431" s="240"/>
      <c r="H431" s="242" t="s">
        <v>1</v>
      </c>
      <c r="I431" s="244"/>
      <c r="J431" s="240"/>
      <c r="K431" s="240"/>
      <c r="L431" s="245"/>
      <c r="M431" s="246"/>
      <c r="N431" s="247"/>
      <c r="O431" s="247"/>
      <c r="P431" s="247"/>
      <c r="Q431" s="247"/>
      <c r="R431" s="247"/>
      <c r="S431" s="247"/>
      <c r="T431" s="248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9" t="s">
        <v>136</v>
      </c>
      <c r="AU431" s="249" t="s">
        <v>85</v>
      </c>
      <c r="AV431" s="13" t="s">
        <v>83</v>
      </c>
      <c r="AW431" s="13" t="s">
        <v>32</v>
      </c>
      <c r="AX431" s="13" t="s">
        <v>76</v>
      </c>
      <c r="AY431" s="249" t="s">
        <v>127</v>
      </c>
    </row>
    <row r="432" s="14" customFormat="1">
      <c r="A432" s="14"/>
      <c r="B432" s="250"/>
      <c r="C432" s="251"/>
      <c r="D432" s="241" t="s">
        <v>136</v>
      </c>
      <c r="E432" s="252" t="s">
        <v>1</v>
      </c>
      <c r="F432" s="253" t="s">
        <v>211</v>
      </c>
      <c r="G432" s="251"/>
      <c r="H432" s="254">
        <v>18</v>
      </c>
      <c r="I432" s="255"/>
      <c r="J432" s="251"/>
      <c r="K432" s="251"/>
      <c r="L432" s="256"/>
      <c r="M432" s="257"/>
      <c r="N432" s="258"/>
      <c r="O432" s="258"/>
      <c r="P432" s="258"/>
      <c r="Q432" s="258"/>
      <c r="R432" s="258"/>
      <c r="S432" s="258"/>
      <c r="T432" s="259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60" t="s">
        <v>136</v>
      </c>
      <c r="AU432" s="260" t="s">
        <v>85</v>
      </c>
      <c r="AV432" s="14" t="s">
        <v>85</v>
      </c>
      <c r="AW432" s="14" t="s">
        <v>32</v>
      </c>
      <c r="AX432" s="14" t="s">
        <v>76</v>
      </c>
      <c r="AY432" s="260" t="s">
        <v>127</v>
      </c>
    </row>
    <row r="433" s="15" customFormat="1">
      <c r="A433" s="15"/>
      <c r="B433" s="261"/>
      <c r="C433" s="262"/>
      <c r="D433" s="241" t="s">
        <v>136</v>
      </c>
      <c r="E433" s="263" t="s">
        <v>1</v>
      </c>
      <c r="F433" s="264" t="s">
        <v>139</v>
      </c>
      <c r="G433" s="262"/>
      <c r="H433" s="265">
        <v>18</v>
      </c>
      <c r="I433" s="266"/>
      <c r="J433" s="262"/>
      <c r="K433" s="262"/>
      <c r="L433" s="267"/>
      <c r="M433" s="268"/>
      <c r="N433" s="269"/>
      <c r="O433" s="269"/>
      <c r="P433" s="269"/>
      <c r="Q433" s="269"/>
      <c r="R433" s="269"/>
      <c r="S433" s="269"/>
      <c r="T433" s="270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71" t="s">
        <v>136</v>
      </c>
      <c r="AU433" s="271" t="s">
        <v>85</v>
      </c>
      <c r="AV433" s="15" t="s">
        <v>134</v>
      </c>
      <c r="AW433" s="15" t="s">
        <v>32</v>
      </c>
      <c r="AX433" s="15" t="s">
        <v>83</v>
      </c>
      <c r="AY433" s="271" t="s">
        <v>127</v>
      </c>
    </row>
    <row r="434" s="2" customFormat="1" ht="16.5" customHeight="1">
      <c r="A434" s="38"/>
      <c r="B434" s="39"/>
      <c r="C434" s="277" t="s">
        <v>715</v>
      </c>
      <c r="D434" s="277" t="s">
        <v>512</v>
      </c>
      <c r="E434" s="278" t="s">
        <v>716</v>
      </c>
      <c r="F434" s="279" t="s">
        <v>717</v>
      </c>
      <c r="G434" s="280" t="s">
        <v>132</v>
      </c>
      <c r="H434" s="281">
        <v>18.539999999999999</v>
      </c>
      <c r="I434" s="282"/>
      <c r="J434" s="283">
        <f>ROUND(I434*H434,2)</f>
        <v>0</v>
      </c>
      <c r="K434" s="279" t="s">
        <v>133</v>
      </c>
      <c r="L434" s="284"/>
      <c r="M434" s="285" t="s">
        <v>1</v>
      </c>
      <c r="N434" s="286" t="s">
        <v>41</v>
      </c>
      <c r="O434" s="91"/>
      <c r="P434" s="235">
        <f>O434*H434</f>
        <v>0</v>
      </c>
      <c r="Q434" s="235">
        <v>0.17599999999999999</v>
      </c>
      <c r="R434" s="235">
        <f>Q434*H434</f>
        <v>3.2630399999999997</v>
      </c>
      <c r="S434" s="235">
        <v>0</v>
      </c>
      <c r="T434" s="236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237" t="s">
        <v>169</v>
      </c>
      <c r="AT434" s="237" t="s">
        <v>512</v>
      </c>
      <c r="AU434" s="237" t="s">
        <v>85</v>
      </c>
      <c r="AY434" s="17" t="s">
        <v>127</v>
      </c>
      <c r="BE434" s="238">
        <f>IF(N434="základní",J434,0)</f>
        <v>0</v>
      </c>
      <c r="BF434" s="238">
        <f>IF(N434="snížená",J434,0)</f>
        <v>0</v>
      </c>
      <c r="BG434" s="238">
        <f>IF(N434="zákl. přenesená",J434,0)</f>
        <v>0</v>
      </c>
      <c r="BH434" s="238">
        <f>IF(N434="sníž. přenesená",J434,0)</f>
        <v>0</v>
      </c>
      <c r="BI434" s="238">
        <f>IF(N434="nulová",J434,0)</f>
        <v>0</v>
      </c>
      <c r="BJ434" s="17" t="s">
        <v>83</v>
      </c>
      <c r="BK434" s="238">
        <f>ROUND(I434*H434,2)</f>
        <v>0</v>
      </c>
      <c r="BL434" s="17" t="s">
        <v>134</v>
      </c>
      <c r="BM434" s="237" t="s">
        <v>718</v>
      </c>
    </row>
    <row r="435" s="13" customFormat="1">
      <c r="A435" s="13"/>
      <c r="B435" s="239"/>
      <c r="C435" s="240"/>
      <c r="D435" s="241" t="s">
        <v>136</v>
      </c>
      <c r="E435" s="242" t="s">
        <v>1</v>
      </c>
      <c r="F435" s="243" t="s">
        <v>719</v>
      </c>
      <c r="G435" s="240"/>
      <c r="H435" s="242" t="s">
        <v>1</v>
      </c>
      <c r="I435" s="244"/>
      <c r="J435" s="240"/>
      <c r="K435" s="240"/>
      <c r="L435" s="245"/>
      <c r="M435" s="246"/>
      <c r="N435" s="247"/>
      <c r="O435" s="247"/>
      <c r="P435" s="247"/>
      <c r="Q435" s="247"/>
      <c r="R435" s="247"/>
      <c r="S435" s="247"/>
      <c r="T435" s="248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9" t="s">
        <v>136</v>
      </c>
      <c r="AU435" s="249" t="s">
        <v>85</v>
      </c>
      <c r="AV435" s="13" t="s">
        <v>83</v>
      </c>
      <c r="AW435" s="13" t="s">
        <v>32</v>
      </c>
      <c r="AX435" s="13" t="s">
        <v>76</v>
      </c>
      <c r="AY435" s="249" t="s">
        <v>127</v>
      </c>
    </row>
    <row r="436" s="14" customFormat="1">
      <c r="A436" s="14"/>
      <c r="B436" s="250"/>
      <c r="C436" s="251"/>
      <c r="D436" s="241" t="s">
        <v>136</v>
      </c>
      <c r="E436" s="252" t="s">
        <v>1</v>
      </c>
      <c r="F436" s="253" t="s">
        <v>720</v>
      </c>
      <c r="G436" s="251"/>
      <c r="H436" s="254">
        <v>18.539999999999999</v>
      </c>
      <c r="I436" s="255"/>
      <c r="J436" s="251"/>
      <c r="K436" s="251"/>
      <c r="L436" s="256"/>
      <c r="M436" s="257"/>
      <c r="N436" s="258"/>
      <c r="O436" s="258"/>
      <c r="P436" s="258"/>
      <c r="Q436" s="258"/>
      <c r="R436" s="258"/>
      <c r="S436" s="258"/>
      <c r="T436" s="259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0" t="s">
        <v>136</v>
      </c>
      <c r="AU436" s="260" t="s">
        <v>85</v>
      </c>
      <c r="AV436" s="14" t="s">
        <v>85</v>
      </c>
      <c r="AW436" s="14" t="s">
        <v>32</v>
      </c>
      <c r="AX436" s="14" t="s">
        <v>76</v>
      </c>
      <c r="AY436" s="260" t="s">
        <v>127</v>
      </c>
    </row>
    <row r="437" s="15" customFormat="1">
      <c r="A437" s="15"/>
      <c r="B437" s="261"/>
      <c r="C437" s="262"/>
      <c r="D437" s="241" t="s">
        <v>136</v>
      </c>
      <c r="E437" s="263" t="s">
        <v>1</v>
      </c>
      <c r="F437" s="264" t="s">
        <v>139</v>
      </c>
      <c r="G437" s="262"/>
      <c r="H437" s="265">
        <v>18.539999999999999</v>
      </c>
      <c r="I437" s="266"/>
      <c r="J437" s="262"/>
      <c r="K437" s="262"/>
      <c r="L437" s="267"/>
      <c r="M437" s="268"/>
      <c r="N437" s="269"/>
      <c r="O437" s="269"/>
      <c r="P437" s="269"/>
      <c r="Q437" s="269"/>
      <c r="R437" s="269"/>
      <c r="S437" s="269"/>
      <c r="T437" s="270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71" t="s">
        <v>136</v>
      </c>
      <c r="AU437" s="271" t="s">
        <v>85</v>
      </c>
      <c r="AV437" s="15" t="s">
        <v>134</v>
      </c>
      <c r="AW437" s="15" t="s">
        <v>32</v>
      </c>
      <c r="AX437" s="15" t="s">
        <v>83</v>
      </c>
      <c r="AY437" s="271" t="s">
        <v>127</v>
      </c>
    </row>
    <row r="438" s="2" customFormat="1" ht="16.5" customHeight="1">
      <c r="A438" s="38"/>
      <c r="B438" s="39"/>
      <c r="C438" s="226" t="s">
        <v>721</v>
      </c>
      <c r="D438" s="226" t="s">
        <v>129</v>
      </c>
      <c r="E438" s="227" t="s">
        <v>722</v>
      </c>
      <c r="F438" s="228" t="s">
        <v>723</v>
      </c>
      <c r="G438" s="229" t="s">
        <v>132</v>
      </c>
      <c r="H438" s="230">
        <v>204</v>
      </c>
      <c r="I438" s="231"/>
      <c r="J438" s="232">
        <f>ROUND(I438*H438,2)</f>
        <v>0</v>
      </c>
      <c r="K438" s="228" t="s">
        <v>133</v>
      </c>
      <c r="L438" s="44"/>
      <c r="M438" s="233" t="s">
        <v>1</v>
      </c>
      <c r="N438" s="234" t="s">
        <v>41</v>
      </c>
      <c r="O438" s="91"/>
      <c r="P438" s="235">
        <f>O438*H438</f>
        <v>0</v>
      </c>
      <c r="Q438" s="235">
        <v>0.10362</v>
      </c>
      <c r="R438" s="235">
        <f>Q438*H438</f>
        <v>21.138480000000001</v>
      </c>
      <c r="S438" s="235">
        <v>0</v>
      </c>
      <c r="T438" s="236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237" t="s">
        <v>134</v>
      </c>
      <c r="AT438" s="237" t="s">
        <v>129</v>
      </c>
      <c r="AU438" s="237" t="s">
        <v>85</v>
      </c>
      <c r="AY438" s="17" t="s">
        <v>127</v>
      </c>
      <c r="BE438" s="238">
        <f>IF(N438="základní",J438,0)</f>
        <v>0</v>
      </c>
      <c r="BF438" s="238">
        <f>IF(N438="snížená",J438,0)</f>
        <v>0</v>
      </c>
      <c r="BG438" s="238">
        <f>IF(N438="zákl. přenesená",J438,0)</f>
        <v>0</v>
      </c>
      <c r="BH438" s="238">
        <f>IF(N438="sníž. přenesená",J438,0)</f>
        <v>0</v>
      </c>
      <c r="BI438" s="238">
        <f>IF(N438="nulová",J438,0)</f>
        <v>0</v>
      </c>
      <c r="BJ438" s="17" t="s">
        <v>83</v>
      </c>
      <c r="BK438" s="238">
        <f>ROUND(I438*H438,2)</f>
        <v>0</v>
      </c>
      <c r="BL438" s="17" t="s">
        <v>134</v>
      </c>
      <c r="BM438" s="237" t="s">
        <v>724</v>
      </c>
    </row>
    <row r="439" s="13" customFormat="1">
      <c r="A439" s="13"/>
      <c r="B439" s="239"/>
      <c r="C439" s="240"/>
      <c r="D439" s="241" t="s">
        <v>136</v>
      </c>
      <c r="E439" s="242" t="s">
        <v>1</v>
      </c>
      <c r="F439" s="243" t="s">
        <v>725</v>
      </c>
      <c r="G439" s="240"/>
      <c r="H439" s="242" t="s">
        <v>1</v>
      </c>
      <c r="I439" s="244"/>
      <c r="J439" s="240"/>
      <c r="K439" s="240"/>
      <c r="L439" s="245"/>
      <c r="M439" s="246"/>
      <c r="N439" s="247"/>
      <c r="O439" s="247"/>
      <c r="P439" s="247"/>
      <c r="Q439" s="247"/>
      <c r="R439" s="247"/>
      <c r="S439" s="247"/>
      <c r="T439" s="248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9" t="s">
        <v>136</v>
      </c>
      <c r="AU439" s="249" t="s">
        <v>85</v>
      </c>
      <c r="AV439" s="13" t="s">
        <v>83</v>
      </c>
      <c r="AW439" s="13" t="s">
        <v>32</v>
      </c>
      <c r="AX439" s="13" t="s">
        <v>76</v>
      </c>
      <c r="AY439" s="249" t="s">
        <v>127</v>
      </c>
    </row>
    <row r="440" s="14" customFormat="1">
      <c r="A440" s="14"/>
      <c r="B440" s="250"/>
      <c r="C440" s="251"/>
      <c r="D440" s="241" t="s">
        <v>136</v>
      </c>
      <c r="E440" s="252" t="s">
        <v>1</v>
      </c>
      <c r="F440" s="253" t="s">
        <v>726</v>
      </c>
      <c r="G440" s="251"/>
      <c r="H440" s="254">
        <v>204</v>
      </c>
      <c r="I440" s="255"/>
      <c r="J440" s="251"/>
      <c r="K440" s="251"/>
      <c r="L440" s="256"/>
      <c r="M440" s="257"/>
      <c r="N440" s="258"/>
      <c r="O440" s="258"/>
      <c r="P440" s="258"/>
      <c r="Q440" s="258"/>
      <c r="R440" s="258"/>
      <c r="S440" s="258"/>
      <c r="T440" s="259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0" t="s">
        <v>136</v>
      </c>
      <c r="AU440" s="260" t="s">
        <v>85</v>
      </c>
      <c r="AV440" s="14" t="s">
        <v>85</v>
      </c>
      <c r="AW440" s="14" t="s">
        <v>32</v>
      </c>
      <c r="AX440" s="14" t="s">
        <v>76</v>
      </c>
      <c r="AY440" s="260" t="s">
        <v>127</v>
      </c>
    </row>
    <row r="441" s="15" customFormat="1">
      <c r="A441" s="15"/>
      <c r="B441" s="261"/>
      <c r="C441" s="262"/>
      <c r="D441" s="241" t="s">
        <v>136</v>
      </c>
      <c r="E441" s="263" t="s">
        <v>1</v>
      </c>
      <c r="F441" s="264" t="s">
        <v>139</v>
      </c>
      <c r="G441" s="262"/>
      <c r="H441" s="265">
        <v>204</v>
      </c>
      <c r="I441" s="266"/>
      <c r="J441" s="262"/>
      <c r="K441" s="262"/>
      <c r="L441" s="267"/>
      <c r="M441" s="268"/>
      <c r="N441" s="269"/>
      <c r="O441" s="269"/>
      <c r="P441" s="269"/>
      <c r="Q441" s="269"/>
      <c r="R441" s="269"/>
      <c r="S441" s="269"/>
      <c r="T441" s="270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71" t="s">
        <v>136</v>
      </c>
      <c r="AU441" s="271" t="s">
        <v>85</v>
      </c>
      <c r="AV441" s="15" t="s">
        <v>134</v>
      </c>
      <c r="AW441" s="15" t="s">
        <v>32</v>
      </c>
      <c r="AX441" s="15" t="s">
        <v>83</v>
      </c>
      <c r="AY441" s="271" t="s">
        <v>127</v>
      </c>
    </row>
    <row r="442" s="2" customFormat="1" ht="16.5" customHeight="1">
      <c r="A442" s="38"/>
      <c r="B442" s="39"/>
      <c r="C442" s="277" t="s">
        <v>727</v>
      </c>
      <c r="D442" s="277" t="s">
        <v>512</v>
      </c>
      <c r="E442" s="278" t="s">
        <v>728</v>
      </c>
      <c r="F442" s="279" t="s">
        <v>729</v>
      </c>
      <c r="G442" s="280" t="s">
        <v>132</v>
      </c>
      <c r="H442" s="281">
        <v>8.2400000000000002</v>
      </c>
      <c r="I442" s="282"/>
      <c r="J442" s="283">
        <f>ROUND(I442*H442,2)</f>
        <v>0</v>
      </c>
      <c r="K442" s="279" t="s">
        <v>133</v>
      </c>
      <c r="L442" s="284"/>
      <c r="M442" s="285" t="s">
        <v>1</v>
      </c>
      <c r="N442" s="286" t="s">
        <v>41</v>
      </c>
      <c r="O442" s="91"/>
      <c r="P442" s="235">
        <f>O442*H442</f>
        <v>0</v>
      </c>
      <c r="Q442" s="235">
        <v>0.17599999999999999</v>
      </c>
      <c r="R442" s="235">
        <f>Q442*H442</f>
        <v>1.45024</v>
      </c>
      <c r="S442" s="235">
        <v>0</v>
      </c>
      <c r="T442" s="236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37" t="s">
        <v>169</v>
      </c>
      <c r="AT442" s="237" t="s">
        <v>512</v>
      </c>
      <c r="AU442" s="237" t="s">
        <v>85</v>
      </c>
      <c r="AY442" s="17" t="s">
        <v>127</v>
      </c>
      <c r="BE442" s="238">
        <f>IF(N442="základní",J442,0)</f>
        <v>0</v>
      </c>
      <c r="BF442" s="238">
        <f>IF(N442="snížená",J442,0)</f>
        <v>0</v>
      </c>
      <c r="BG442" s="238">
        <f>IF(N442="zákl. přenesená",J442,0)</f>
        <v>0</v>
      </c>
      <c r="BH442" s="238">
        <f>IF(N442="sníž. přenesená",J442,0)</f>
        <v>0</v>
      </c>
      <c r="BI442" s="238">
        <f>IF(N442="nulová",J442,0)</f>
        <v>0</v>
      </c>
      <c r="BJ442" s="17" t="s">
        <v>83</v>
      </c>
      <c r="BK442" s="238">
        <f>ROUND(I442*H442,2)</f>
        <v>0</v>
      </c>
      <c r="BL442" s="17" t="s">
        <v>134</v>
      </c>
      <c r="BM442" s="237" t="s">
        <v>730</v>
      </c>
    </row>
    <row r="443" s="13" customFormat="1">
      <c r="A443" s="13"/>
      <c r="B443" s="239"/>
      <c r="C443" s="240"/>
      <c r="D443" s="241" t="s">
        <v>136</v>
      </c>
      <c r="E443" s="242" t="s">
        <v>1</v>
      </c>
      <c r="F443" s="243" t="s">
        <v>731</v>
      </c>
      <c r="G443" s="240"/>
      <c r="H443" s="242" t="s">
        <v>1</v>
      </c>
      <c r="I443" s="244"/>
      <c r="J443" s="240"/>
      <c r="K443" s="240"/>
      <c r="L443" s="245"/>
      <c r="M443" s="246"/>
      <c r="N443" s="247"/>
      <c r="O443" s="247"/>
      <c r="P443" s="247"/>
      <c r="Q443" s="247"/>
      <c r="R443" s="247"/>
      <c r="S443" s="247"/>
      <c r="T443" s="248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9" t="s">
        <v>136</v>
      </c>
      <c r="AU443" s="249" t="s">
        <v>85</v>
      </c>
      <c r="AV443" s="13" t="s">
        <v>83</v>
      </c>
      <c r="AW443" s="13" t="s">
        <v>32</v>
      </c>
      <c r="AX443" s="13" t="s">
        <v>76</v>
      </c>
      <c r="AY443" s="249" t="s">
        <v>127</v>
      </c>
    </row>
    <row r="444" s="14" customFormat="1">
      <c r="A444" s="14"/>
      <c r="B444" s="250"/>
      <c r="C444" s="251"/>
      <c r="D444" s="241" t="s">
        <v>136</v>
      </c>
      <c r="E444" s="252" t="s">
        <v>1</v>
      </c>
      <c r="F444" s="253" t="s">
        <v>732</v>
      </c>
      <c r="G444" s="251"/>
      <c r="H444" s="254">
        <v>8.2400000000000002</v>
      </c>
      <c r="I444" s="255"/>
      <c r="J444" s="251"/>
      <c r="K444" s="251"/>
      <c r="L444" s="256"/>
      <c r="M444" s="257"/>
      <c r="N444" s="258"/>
      <c r="O444" s="258"/>
      <c r="P444" s="258"/>
      <c r="Q444" s="258"/>
      <c r="R444" s="258"/>
      <c r="S444" s="258"/>
      <c r="T444" s="259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60" t="s">
        <v>136</v>
      </c>
      <c r="AU444" s="260" t="s">
        <v>85</v>
      </c>
      <c r="AV444" s="14" t="s">
        <v>85</v>
      </c>
      <c r="AW444" s="14" t="s">
        <v>32</v>
      </c>
      <c r="AX444" s="14" t="s">
        <v>76</v>
      </c>
      <c r="AY444" s="260" t="s">
        <v>127</v>
      </c>
    </row>
    <row r="445" s="15" customFormat="1">
      <c r="A445" s="15"/>
      <c r="B445" s="261"/>
      <c r="C445" s="262"/>
      <c r="D445" s="241" t="s">
        <v>136</v>
      </c>
      <c r="E445" s="263" t="s">
        <v>1</v>
      </c>
      <c r="F445" s="264" t="s">
        <v>139</v>
      </c>
      <c r="G445" s="262"/>
      <c r="H445" s="265">
        <v>8.2400000000000002</v>
      </c>
      <c r="I445" s="266"/>
      <c r="J445" s="262"/>
      <c r="K445" s="262"/>
      <c r="L445" s="267"/>
      <c r="M445" s="268"/>
      <c r="N445" s="269"/>
      <c r="O445" s="269"/>
      <c r="P445" s="269"/>
      <c r="Q445" s="269"/>
      <c r="R445" s="269"/>
      <c r="S445" s="269"/>
      <c r="T445" s="270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71" t="s">
        <v>136</v>
      </c>
      <c r="AU445" s="271" t="s">
        <v>85</v>
      </c>
      <c r="AV445" s="15" t="s">
        <v>134</v>
      </c>
      <c r="AW445" s="15" t="s">
        <v>32</v>
      </c>
      <c r="AX445" s="15" t="s">
        <v>83</v>
      </c>
      <c r="AY445" s="271" t="s">
        <v>127</v>
      </c>
    </row>
    <row r="446" s="2" customFormat="1" ht="16.5" customHeight="1">
      <c r="A446" s="38"/>
      <c r="B446" s="39"/>
      <c r="C446" s="277" t="s">
        <v>733</v>
      </c>
      <c r="D446" s="277" t="s">
        <v>512</v>
      </c>
      <c r="E446" s="278" t="s">
        <v>734</v>
      </c>
      <c r="F446" s="279" t="s">
        <v>735</v>
      </c>
      <c r="G446" s="280" t="s">
        <v>132</v>
      </c>
      <c r="H446" s="281">
        <v>199.91999999999999</v>
      </c>
      <c r="I446" s="282"/>
      <c r="J446" s="283">
        <f>ROUND(I446*H446,2)</f>
        <v>0</v>
      </c>
      <c r="K446" s="279" t="s">
        <v>1</v>
      </c>
      <c r="L446" s="284"/>
      <c r="M446" s="285" t="s">
        <v>1</v>
      </c>
      <c r="N446" s="286" t="s">
        <v>41</v>
      </c>
      <c r="O446" s="91"/>
      <c r="P446" s="235">
        <f>O446*H446</f>
        <v>0</v>
      </c>
      <c r="Q446" s="235">
        <v>0.13900000000000001</v>
      </c>
      <c r="R446" s="235">
        <f>Q446*H446</f>
        <v>27.788880000000002</v>
      </c>
      <c r="S446" s="235">
        <v>0</v>
      </c>
      <c r="T446" s="236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237" t="s">
        <v>169</v>
      </c>
      <c r="AT446" s="237" t="s">
        <v>512</v>
      </c>
      <c r="AU446" s="237" t="s">
        <v>85</v>
      </c>
      <c r="AY446" s="17" t="s">
        <v>127</v>
      </c>
      <c r="BE446" s="238">
        <f>IF(N446="základní",J446,0)</f>
        <v>0</v>
      </c>
      <c r="BF446" s="238">
        <f>IF(N446="snížená",J446,0)</f>
        <v>0</v>
      </c>
      <c r="BG446" s="238">
        <f>IF(N446="zákl. přenesená",J446,0)</f>
        <v>0</v>
      </c>
      <c r="BH446" s="238">
        <f>IF(N446="sníž. přenesená",J446,0)</f>
        <v>0</v>
      </c>
      <c r="BI446" s="238">
        <f>IF(N446="nulová",J446,0)</f>
        <v>0</v>
      </c>
      <c r="BJ446" s="17" t="s">
        <v>83</v>
      </c>
      <c r="BK446" s="238">
        <f>ROUND(I446*H446,2)</f>
        <v>0</v>
      </c>
      <c r="BL446" s="17" t="s">
        <v>134</v>
      </c>
      <c r="BM446" s="237" t="s">
        <v>736</v>
      </c>
    </row>
    <row r="447" s="13" customFormat="1">
      <c r="A447" s="13"/>
      <c r="B447" s="239"/>
      <c r="C447" s="240"/>
      <c r="D447" s="241" t="s">
        <v>136</v>
      </c>
      <c r="E447" s="242" t="s">
        <v>1</v>
      </c>
      <c r="F447" s="243" t="s">
        <v>611</v>
      </c>
      <c r="G447" s="240"/>
      <c r="H447" s="242" t="s">
        <v>1</v>
      </c>
      <c r="I447" s="244"/>
      <c r="J447" s="240"/>
      <c r="K447" s="240"/>
      <c r="L447" s="245"/>
      <c r="M447" s="246"/>
      <c r="N447" s="247"/>
      <c r="O447" s="247"/>
      <c r="P447" s="247"/>
      <c r="Q447" s="247"/>
      <c r="R447" s="247"/>
      <c r="S447" s="247"/>
      <c r="T447" s="248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9" t="s">
        <v>136</v>
      </c>
      <c r="AU447" s="249" t="s">
        <v>85</v>
      </c>
      <c r="AV447" s="13" t="s">
        <v>83</v>
      </c>
      <c r="AW447" s="13" t="s">
        <v>32</v>
      </c>
      <c r="AX447" s="13" t="s">
        <v>76</v>
      </c>
      <c r="AY447" s="249" t="s">
        <v>127</v>
      </c>
    </row>
    <row r="448" s="14" customFormat="1">
      <c r="A448" s="14"/>
      <c r="B448" s="250"/>
      <c r="C448" s="251"/>
      <c r="D448" s="241" t="s">
        <v>136</v>
      </c>
      <c r="E448" s="252" t="s">
        <v>1</v>
      </c>
      <c r="F448" s="253" t="s">
        <v>737</v>
      </c>
      <c r="G448" s="251"/>
      <c r="H448" s="254">
        <v>199.91999999999999</v>
      </c>
      <c r="I448" s="255"/>
      <c r="J448" s="251"/>
      <c r="K448" s="251"/>
      <c r="L448" s="256"/>
      <c r="M448" s="257"/>
      <c r="N448" s="258"/>
      <c r="O448" s="258"/>
      <c r="P448" s="258"/>
      <c r="Q448" s="258"/>
      <c r="R448" s="258"/>
      <c r="S448" s="258"/>
      <c r="T448" s="259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60" t="s">
        <v>136</v>
      </c>
      <c r="AU448" s="260" t="s">
        <v>85</v>
      </c>
      <c r="AV448" s="14" t="s">
        <v>85</v>
      </c>
      <c r="AW448" s="14" t="s">
        <v>32</v>
      </c>
      <c r="AX448" s="14" t="s">
        <v>76</v>
      </c>
      <c r="AY448" s="260" t="s">
        <v>127</v>
      </c>
    </row>
    <row r="449" s="15" customFormat="1">
      <c r="A449" s="15"/>
      <c r="B449" s="261"/>
      <c r="C449" s="262"/>
      <c r="D449" s="241" t="s">
        <v>136</v>
      </c>
      <c r="E449" s="263" t="s">
        <v>1</v>
      </c>
      <c r="F449" s="264" t="s">
        <v>139</v>
      </c>
      <c r="G449" s="262"/>
      <c r="H449" s="265">
        <v>199.91999999999999</v>
      </c>
      <c r="I449" s="266"/>
      <c r="J449" s="262"/>
      <c r="K449" s="262"/>
      <c r="L449" s="267"/>
      <c r="M449" s="268"/>
      <c r="N449" s="269"/>
      <c r="O449" s="269"/>
      <c r="P449" s="269"/>
      <c r="Q449" s="269"/>
      <c r="R449" s="269"/>
      <c r="S449" s="269"/>
      <c r="T449" s="270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T449" s="271" t="s">
        <v>136</v>
      </c>
      <c r="AU449" s="271" t="s">
        <v>85</v>
      </c>
      <c r="AV449" s="15" t="s">
        <v>134</v>
      </c>
      <c r="AW449" s="15" t="s">
        <v>32</v>
      </c>
      <c r="AX449" s="15" t="s">
        <v>83</v>
      </c>
      <c r="AY449" s="271" t="s">
        <v>127</v>
      </c>
    </row>
    <row r="450" s="2" customFormat="1" ht="16.5" customHeight="1">
      <c r="A450" s="38"/>
      <c r="B450" s="39"/>
      <c r="C450" s="277" t="s">
        <v>738</v>
      </c>
      <c r="D450" s="277" t="s">
        <v>512</v>
      </c>
      <c r="E450" s="278" t="s">
        <v>739</v>
      </c>
      <c r="F450" s="279" t="s">
        <v>740</v>
      </c>
      <c r="G450" s="280" t="s">
        <v>318</v>
      </c>
      <c r="H450" s="281">
        <v>4.7039999999999997</v>
      </c>
      <c r="I450" s="282"/>
      <c r="J450" s="283">
        <f>ROUND(I450*H450,2)</f>
        <v>0</v>
      </c>
      <c r="K450" s="279" t="s">
        <v>1</v>
      </c>
      <c r="L450" s="284"/>
      <c r="M450" s="285" t="s">
        <v>1</v>
      </c>
      <c r="N450" s="286" t="s">
        <v>41</v>
      </c>
      <c r="O450" s="91"/>
      <c r="P450" s="235">
        <f>O450*H450</f>
        <v>0</v>
      </c>
      <c r="Q450" s="235">
        <v>0</v>
      </c>
      <c r="R450" s="235">
        <f>Q450*H450</f>
        <v>0</v>
      </c>
      <c r="S450" s="235">
        <v>0</v>
      </c>
      <c r="T450" s="236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237" t="s">
        <v>169</v>
      </c>
      <c r="AT450" s="237" t="s">
        <v>512</v>
      </c>
      <c r="AU450" s="237" t="s">
        <v>85</v>
      </c>
      <c r="AY450" s="17" t="s">
        <v>127</v>
      </c>
      <c r="BE450" s="238">
        <f>IF(N450="základní",J450,0)</f>
        <v>0</v>
      </c>
      <c r="BF450" s="238">
        <f>IF(N450="snížená",J450,0)</f>
        <v>0</v>
      </c>
      <c r="BG450" s="238">
        <f>IF(N450="zákl. přenesená",J450,0)</f>
        <v>0</v>
      </c>
      <c r="BH450" s="238">
        <f>IF(N450="sníž. přenesená",J450,0)</f>
        <v>0</v>
      </c>
      <c r="BI450" s="238">
        <f>IF(N450="nulová",J450,0)</f>
        <v>0</v>
      </c>
      <c r="BJ450" s="17" t="s">
        <v>83</v>
      </c>
      <c r="BK450" s="238">
        <f>ROUND(I450*H450,2)</f>
        <v>0</v>
      </c>
      <c r="BL450" s="17" t="s">
        <v>134</v>
      </c>
      <c r="BM450" s="237" t="s">
        <v>741</v>
      </c>
    </row>
    <row r="451" s="13" customFormat="1">
      <c r="A451" s="13"/>
      <c r="B451" s="239"/>
      <c r="C451" s="240"/>
      <c r="D451" s="241" t="s">
        <v>136</v>
      </c>
      <c r="E451" s="242" t="s">
        <v>1</v>
      </c>
      <c r="F451" s="243" t="s">
        <v>725</v>
      </c>
      <c r="G451" s="240"/>
      <c r="H451" s="242" t="s">
        <v>1</v>
      </c>
      <c r="I451" s="244"/>
      <c r="J451" s="240"/>
      <c r="K451" s="240"/>
      <c r="L451" s="245"/>
      <c r="M451" s="246"/>
      <c r="N451" s="247"/>
      <c r="O451" s="247"/>
      <c r="P451" s="247"/>
      <c r="Q451" s="247"/>
      <c r="R451" s="247"/>
      <c r="S451" s="247"/>
      <c r="T451" s="248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9" t="s">
        <v>136</v>
      </c>
      <c r="AU451" s="249" t="s">
        <v>85</v>
      </c>
      <c r="AV451" s="13" t="s">
        <v>83</v>
      </c>
      <c r="AW451" s="13" t="s">
        <v>32</v>
      </c>
      <c r="AX451" s="13" t="s">
        <v>76</v>
      </c>
      <c r="AY451" s="249" t="s">
        <v>127</v>
      </c>
    </row>
    <row r="452" s="14" customFormat="1">
      <c r="A452" s="14"/>
      <c r="B452" s="250"/>
      <c r="C452" s="251"/>
      <c r="D452" s="241" t="s">
        <v>136</v>
      </c>
      <c r="E452" s="252" t="s">
        <v>1</v>
      </c>
      <c r="F452" s="253" t="s">
        <v>742</v>
      </c>
      <c r="G452" s="251"/>
      <c r="H452" s="254">
        <v>4.7039999999999997</v>
      </c>
      <c r="I452" s="255"/>
      <c r="J452" s="251"/>
      <c r="K452" s="251"/>
      <c r="L452" s="256"/>
      <c r="M452" s="257"/>
      <c r="N452" s="258"/>
      <c r="O452" s="258"/>
      <c r="P452" s="258"/>
      <c r="Q452" s="258"/>
      <c r="R452" s="258"/>
      <c r="S452" s="258"/>
      <c r="T452" s="259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0" t="s">
        <v>136</v>
      </c>
      <c r="AU452" s="260" t="s">
        <v>85</v>
      </c>
      <c r="AV452" s="14" t="s">
        <v>85</v>
      </c>
      <c r="AW452" s="14" t="s">
        <v>32</v>
      </c>
      <c r="AX452" s="14" t="s">
        <v>76</v>
      </c>
      <c r="AY452" s="260" t="s">
        <v>127</v>
      </c>
    </row>
    <row r="453" s="15" customFormat="1">
      <c r="A453" s="15"/>
      <c r="B453" s="261"/>
      <c r="C453" s="262"/>
      <c r="D453" s="241" t="s">
        <v>136</v>
      </c>
      <c r="E453" s="263" t="s">
        <v>1</v>
      </c>
      <c r="F453" s="264" t="s">
        <v>139</v>
      </c>
      <c r="G453" s="262"/>
      <c r="H453" s="265">
        <v>4.7039999999999997</v>
      </c>
      <c r="I453" s="266"/>
      <c r="J453" s="262"/>
      <c r="K453" s="262"/>
      <c r="L453" s="267"/>
      <c r="M453" s="268"/>
      <c r="N453" s="269"/>
      <c r="O453" s="269"/>
      <c r="P453" s="269"/>
      <c r="Q453" s="269"/>
      <c r="R453" s="269"/>
      <c r="S453" s="269"/>
      <c r="T453" s="270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71" t="s">
        <v>136</v>
      </c>
      <c r="AU453" s="271" t="s">
        <v>85</v>
      </c>
      <c r="AV453" s="15" t="s">
        <v>134</v>
      </c>
      <c r="AW453" s="15" t="s">
        <v>32</v>
      </c>
      <c r="AX453" s="15" t="s">
        <v>83</v>
      </c>
      <c r="AY453" s="271" t="s">
        <v>127</v>
      </c>
    </row>
    <row r="454" s="2" customFormat="1" ht="21.75" customHeight="1">
      <c r="A454" s="38"/>
      <c r="B454" s="39"/>
      <c r="C454" s="226" t="s">
        <v>743</v>
      </c>
      <c r="D454" s="226" t="s">
        <v>129</v>
      </c>
      <c r="E454" s="227" t="s">
        <v>744</v>
      </c>
      <c r="F454" s="228" t="s">
        <v>745</v>
      </c>
      <c r="G454" s="229" t="s">
        <v>132</v>
      </c>
      <c r="H454" s="230">
        <v>204</v>
      </c>
      <c r="I454" s="231"/>
      <c r="J454" s="232">
        <f>ROUND(I454*H454,2)</f>
        <v>0</v>
      </c>
      <c r="K454" s="228" t="s">
        <v>133</v>
      </c>
      <c r="L454" s="44"/>
      <c r="M454" s="233" t="s">
        <v>1</v>
      </c>
      <c r="N454" s="234" t="s">
        <v>41</v>
      </c>
      <c r="O454" s="91"/>
      <c r="P454" s="235">
        <f>O454*H454</f>
        <v>0</v>
      </c>
      <c r="Q454" s="235">
        <v>0</v>
      </c>
      <c r="R454" s="235">
        <f>Q454*H454</f>
        <v>0</v>
      </c>
      <c r="S454" s="235">
        <v>0</v>
      </c>
      <c r="T454" s="236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237" t="s">
        <v>134</v>
      </c>
      <c r="AT454" s="237" t="s">
        <v>129</v>
      </c>
      <c r="AU454" s="237" t="s">
        <v>85</v>
      </c>
      <c r="AY454" s="17" t="s">
        <v>127</v>
      </c>
      <c r="BE454" s="238">
        <f>IF(N454="základní",J454,0)</f>
        <v>0</v>
      </c>
      <c r="BF454" s="238">
        <f>IF(N454="snížená",J454,0)</f>
        <v>0</v>
      </c>
      <c r="BG454" s="238">
        <f>IF(N454="zákl. přenesená",J454,0)</f>
        <v>0</v>
      </c>
      <c r="BH454" s="238">
        <f>IF(N454="sníž. přenesená",J454,0)</f>
        <v>0</v>
      </c>
      <c r="BI454" s="238">
        <f>IF(N454="nulová",J454,0)</f>
        <v>0</v>
      </c>
      <c r="BJ454" s="17" t="s">
        <v>83</v>
      </c>
      <c r="BK454" s="238">
        <f>ROUND(I454*H454,2)</f>
        <v>0</v>
      </c>
      <c r="BL454" s="17" t="s">
        <v>134</v>
      </c>
      <c r="BM454" s="237" t="s">
        <v>746</v>
      </c>
    </row>
    <row r="455" s="13" customFormat="1">
      <c r="A455" s="13"/>
      <c r="B455" s="239"/>
      <c r="C455" s="240"/>
      <c r="D455" s="241" t="s">
        <v>136</v>
      </c>
      <c r="E455" s="242" t="s">
        <v>1</v>
      </c>
      <c r="F455" s="243" t="s">
        <v>725</v>
      </c>
      <c r="G455" s="240"/>
      <c r="H455" s="242" t="s">
        <v>1</v>
      </c>
      <c r="I455" s="244"/>
      <c r="J455" s="240"/>
      <c r="K455" s="240"/>
      <c r="L455" s="245"/>
      <c r="M455" s="246"/>
      <c r="N455" s="247"/>
      <c r="O455" s="247"/>
      <c r="P455" s="247"/>
      <c r="Q455" s="247"/>
      <c r="R455" s="247"/>
      <c r="S455" s="247"/>
      <c r="T455" s="248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9" t="s">
        <v>136</v>
      </c>
      <c r="AU455" s="249" t="s">
        <v>85</v>
      </c>
      <c r="AV455" s="13" t="s">
        <v>83</v>
      </c>
      <c r="AW455" s="13" t="s">
        <v>32</v>
      </c>
      <c r="AX455" s="13" t="s">
        <v>76</v>
      </c>
      <c r="AY455" s="249" t="s">
        <v>127</v>
      </c>
    </row>
    <row r="456" s="14" customFormat="1">
      <c r="A456" s="14"/>
      <c r="B456" s="250"/>
      <c r="C456" s="251"/>
      <c r="D456" s="241" t="s">
        <v>136</v>
      </c>
      <c r="E456" s="252" t="s">
        <v>1</v>
      </c>
      <c r="F456" s="253" t="s">
        <v>726</v>
      </c>
      <c r="G456" s="251"/>
      <c r="H456" s="254">
        <v>204</v>
      </c>
      <c r="I456" s="255"/>
      <c r="J456" s="251"/>
      <c r="K456" s="251"/>
      <c r="L456" s="256"/>
      <c r="M456" s="257"/>
      <c r="N456" s="258"/>
      <c r="O456" s="258"/>
      <c r="P456" s="258"/>
      <c r="Q456" s="258"/>
      <c r="R456" s="258"/>
      <c r="S456" s="258"/>
      <c r="T456" s="259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60" t="s">
        <v>136</v>
      </c>
      <c r="AU456" s="260" t="s">
        <v>85</v>
      </c>
      <c r="AV456" s="14" t="s">
        <v>85</v>
      </c>
      <c r="AW456" s="14" t="s">
        <v>32</v>
      </c>
      <c r="AX456" s="14" t="s">
        <v>76</v>
      </c>
      <c r="AY456" s="260" t="s">
        <v>127</v>
      </c>
    </row>
    <row r="457" s="15" customFormat="1">
      <c r="A457" s="15"/>
      <c r="B457" s="261"/>
      <c r="C457" s="262"/>
      <c r="D457" s="241" t="s">
        <v>136</v>
      </c>
      <c r="E457" s="263" t="s">
        <v>1</v>
      </c>
      <c r="F457" s="264" t="s">
        <v>139</v>
      </c>
      <c r="G457" s="262"/>
      <c r="H457" s="265">
        <v>204</v>
      </c>
      <c r="I457" s="266"/>
      <c r="J457" s="262"/>
      <c r="K457" s="262"/>
      <c r="L457" s="267"/>
      <c r="M457" s="268"/>
      <c r="N457" s="269"/>
      <c r="O457" s="269"/>
      <c r="P457" s="269"/>
      <c r="Q457" s="269"/>
      <c r="R457" s="269"/>
      <c r="S457" s="269"/>
      <c r="T457" s="270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71" t="s">
        <v>136</v>
      </c>
      <c r="AU457" s="271" t="s">
        <v>85</v>
      </c>
      <c r="AV457" s="15" t="s">
        <v>134</v>
      </c>
      <c r="AW457" s="15" t="s">
        <v>32</v>
      </c>
      <c r="AX457" s="15" t="s">
        <v>83</v>
      </c>
      <c r="AY457" s="271" t="s">
        <v>127</v>
      </c>
    </row>
    <row r="458" s="12" customFormat="1" ht="22.8" customHeight="1">
      <c r="A458" s="12"/>
      <c r="B458" s="210"/>
      <c r="C458" s="211"/>
      <c r="D458" s="212" t="s">
        <v>75</v>
      </c>
      <c r="E458" s="224" t="s">
        <v>169</v>
      </c>
      <c r="F458" s="224" t="s">
        <v>747</v>
      </c>
      <c r="G458" s="211"/>
      <c r="H458" s="211"/>
      <c r="I458" s="214"/>
      <c r="J458" s="225">
        <f>BK458</f>
        <v>0</v>
      </c>
      <c r="K458" s="211"/>
      <c r="L458" s="216"/>
      <c r="M458" s="217"/>
      <c r="N458" s="218"/>
      <c r="O458" s="218"/>
      <c r="P458" s="219">
        <f>SUM(P459:P505)</f>
        <v>0</v>
      </c>
      <c r="Q458" s="218"/>
      <c r="R458" s="219">
        <f>SUM(R459:R505)</f>
        <v>3.8852413299999999</v>
      </c>
      <c r="S458" s="218"/>
      <c r="T458" s="220">
        <f>SUM(T459:T505)</f>
        <v>0</v>
      </c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R458" s="221" t="s">
        <v>83</v>
      </c>
      <c r="AT458" s="222" t="s">
        <v>75</v>
      </c>
      <c r="AU458" s="222" t="s">
        <v>83</v>
      </c>
      <c r="AY458" s="221" t="s">
        <v>127</v>
      </c>
      <c r="BK458" s="223">
        <f>SUM(BK459:BK505)</f>
        <v>0</v>
      </c>
    </row>
    <row r="459" s="2" customFormat="1" ht="21.75" customHeight="1">
      <c r="A459" s="38"/>
      <c r="B459" s="39"/>
      <c r="C459" s="226" t="s">
        <v>748</v>
      </c>
      <c r="D459" s="226" t="s">
        <v>129</v>
      </c>
      <c r="E459" s="227" t="s">
        <v>749</v>
      </c>
      <c r="F459" s="228" t="s">
        <v>750</v>
      </c>
      <c r="G459" s="229" t="s">
        <v>235</v>
      </c>
      <c r="H459" s="230">
        <v>8</v>
      </c>
      <c r="I459" s="231"/>
      <c r="J459" s="232">
        <f>ROUND(I459*H459,2)</f>
        <v>0</v>
      </c>
      <c r="K459" s="228" t="s">
        <v>133</v>
      </c>
      <c r="L459" s="44"/>
      <c r="M459" s="233" t="s">
        <v>1</v>
      </c>
      <c r="N459" s="234" t="s">
        <v>41</v>
      </c>
      <c r="O459" s="91"/>
      <c r="P459" s="235">
        <f>O459*H459</f>
        <v>0</v>
      </c>
      <c r="Q459" s="235">
        <v>1.0000000000000001E-05</v>
      </c>
      <c r="R459" s="235">
        <f>Q459*H459</f>
        <v>8.0000000000000007E-05</v>
      </c>
      <c r="S459" s="235">
        <v>0</v>
      </c>
      <c r="T459" s="236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237" t="s">
        <v>134</v>
      </c>
      <c r="AT459" s="237" t="s">
        <v>129</v>
      </c>
      <c r="AU459" s="237" t="s">
        <v>85</v>
      </c>
      <c r="AY459" s="17" t="s">
        <v>127</v>
      </c>
      <c r="BE459" s="238">
        <f>IF(N459="základní",J459,0)</f>
        <v>0</v>
      </c>
      <c r="BF459" s="238">
        <f>IF(N459="snížená",J459,0)</f>
        <v>0</v>
      </c>
      <c r="BG459" s="238">
        <f>IF(N459="zákl. přenesená",J459,0)</f>
        <v>0</v>
      </c>
      <c r="BH459" s="238">
        <f>IF(N459="sníž. přenesená",J459,0)</f>
        <v>0</v>
      </c>
      <c r="BI459" s="238">
        <f>IF(N459="nulová",J459,0)</f>
        <v>0</v>
      </c>
      <c r="BJ459" s="17" t="s">
        <v>83</v>
      </c>
      <c r="BK459" s="238">
        <f>ROUND(I459*H459,2)</f>
        <v>0</v>
      </c>
      <c r="BL459" s="17" t="s">
        <v>134</v>
      </c>
      <c r="BM459" s="237" t="s">
        <v>751</v>
      </c>
    </row>
    <row r="460" s="13" customFormat="1">
      <c r="A460" s="13"/>
      <c r="B460" s="239"/>
      <c r="C460" s="240"/>
      <c r="D460" s="241" t="s">
        <v>136</v>
      </c>
      <c r="E460" s="242" t="s">
        <v>1</v>
      </c>
      <c r="F460" s="243" t="s">
        <v>752</v>
      </c>
      <c r="G460" s="240"/>
      <c r="H460" s="242" t="s">
        <v>1</v>
      </c>
      <c r="I460" s="244"/>
      <c r="J460" s="240"/>
      <c r="K460" s="240"/>
      <c r="L460" s="245"/>
      <c r="M460" s="246"/>
      <c r="N460" s="247"/>
      <c r="O460" s="247"/>
      <c r="P460" s="247"/>
      <c r="Q460" s="247"/>
      <c r="R460" s="247"/>
      <c r="S460" s="247"/>
      <c r="T460" s="248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9" t="s">
        <v>136</v>
      </c>
      <c r="AU460" s="249" t="s">
        <v>85</v>
      </c>
      <c r="AV460" s="13" t="s">
        <v>83</v>
      </c>
      <c r="AW460" s="13" t="s">
        <v>32</v>
      </c>
      <c r="AX460" s="13" t="s">
        <v>76</v>
      </c>
      <c r="AY460" s="249" t="s">
        <v>127</v>
      </c>
    </row>
    <row r="461" s="14" customFormat="1">
      <c r="A461" s="14"/>
      <c r="B461" s="250"/>
      <c r="C461" s="251"/>
      <c r="D461" s="241" t="s">
        <v>136</v>
      </c>
      <c r="E461" s="252" t="s">
        <v>1</v>
      </c>
      <c r="F461" s="253" t="s">
        <v>169</v>
      </c>
      <c r="G461" s="251"/>
      <c r="H461" s="254">
        <v>8</v>
      </c>
      <c r="I461" s="255"/>
      <c r="J461" s="251"/>
      <c r="K461" s="251"/>
      <c r="L461" s="256"/>
      <c r="M461" s="257"/>
      <c r="N461" s="258"/>
      <c r="O461" s="258"/>
      <c r="P461" s="258"/>
      <c r="Q461" s="258"/>
      <c r="R461" s="258"/>
      <c r="S461" s="258"/>
      <c r="T461" s="259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60" t="s">
        <v>136</v>
      </c>
      <c r="AU461" s="260" t="s">
        <v>85</v>
      </c>
      <c r="AV461" s="14" t="s">
        <v>85</v>
      </c>
      <c r="AW461" s="14" t="s">
        <v>32</v>
      </c>
      <c r="AX461" s="14" t="s">
        <v>76</v>
      </c>
      <c r="AY461" s="260" t="s">
        <v>127</v>
      </c>
    </row>
    <row r="462" s="15" customFormat="1">
      <c r="A462" s="15"/>
      <c r="B462" s="261"/>
      <c r="C462" s="262"/>
      <c r="D462" s="241" t="s">
        <v>136</v>
      </c>
      <c r="E462" s="263" t="s">
        <v>1</v>
      </c>
      <c r="F462" s="264" t="s">
        <v>139</v>
      </c>
      <c r="G462" s="262"/>
      <c r="H462" s="265">
        <v>8</v>
      </c>
      <c r="I462" s="266"/>
      <c r="J462" s="262"/>
      <c r="K462" s="262"/>
      <c r="L462" s="267"/>
      <c r="M462" s="268"/>
      <c r="N462" s="269"/>
      <c r="O462" s="269"/>
      <c r="P462" s="269"/>
      <c r="Q462" s="269"/>
      <c r="R462" s="269"/>
      <c r="S462" s="269"/>
      <c r="T462" s="270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71" t="s">
        <v>136</v>
      </c>
      <c r="AU462" s="271" t="s">
        <v>85</v>
      </c>
      <c r="AV462" s="15" t="s">
        <v>134</v>
      </c>
      <c r="AW462" s="15" t="s">
        <v>32</v>
      </c>
      <c r="AX462" s="15" t="s">
        <v>83</v>
      </c>
      <c r="AY462" s="271" t="s">
        <v>127</v>
      </c>
    </row>
    <row r="463" s="2" customFormat="1" ht="16.5" customHeight="1">
      <c r="A463" s="38"/>
      <c r="B463" s="39"/>
      <c r="C463" s="277" t="s">
        <v>753</v>
      </c>
      <c r="D463" s="277" t="s">
        <v>512</v>
      </c>
      <c r="E463" s="278" t="s">
        <v>754</v>
      </c>
      <c r="F463" s="279" t="s">
        <v>755</v>
      </c>
      <c r="G463" s="280" t="s">
        <v>235</v>
      </c>
      <c r="H463" s="281">
        <v>8.4870000000000001</v>
      </c>
      <c r="I463" s="282"/>
      <c r="J463" s="283">
        <f>ROUND(I463*H463,2)</f>
        <v>0</v>
      </c>
      <c r="K463" s="279" t="s">
        <v>133</v>
      </c>
      <c r="L463" s="284"/>
      <c r="M463" s="285" t="s">
        <v>1</v>
      </c>
      <c r="N463" s="286" t="s">
        <v>41</v>
      </c>
      <c r="O463" s="91"/>
      <c r="P463" s="235">
        <f>O463*H463</f>
        <v>0</v>
      </c>
      <c r="Q463" s="235">
        <v>0.0025899999999999999</v>
      </c>
      <c r="R463" s="235">
        <f>Q463*H463</f>
        <v>0.02198133</v>
      </c>
      <c r="S463" s="235">
        <v>0</v>
      </c>
      <c r="T463" s="236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237" t="s">
        <v>169</v>
      </c>
      <c r="AT463" s="237" t="s">
        <v>512</v>
      </c>
      <c r="AU463" s="237" t="s">
        <v>85</v>
      </c>
      <c r="AY463" s="17" t="s">
        <v>127</v>
      </c>
      <c r="BE463" s="238">
        <f>IF(N463="základní",J463,0)</f>
        <v>0</v>
      </c>
      <c r="BF463" s="238">
        <f>IF(N463="snížená",J463,0)</f>
        <v>0</v>
      </c>
      <c r="BG463" s="238">
        <f>IF(N463="zákl. přenesená",J463,0)</f>
        <v>0</v>
      </c>
      <c r="BH463" s="238">
        <f>IF(N463="sníž. přenesená",J463,0)</f>
        <v>0</v>
      </c>
      <c r="BI463" s="238">
        <f>IF(N463="nulová",J463,0)</f>
        <v>0</v>
      </c>
      <c r="BJ463" s="17" t="s">
        <v>83</v>
      </c>
      <c r="BK463" s="238">
        <f>ROUND(I463*H463,2)</f>
        <v>0</v>
      </c>
      <c r="BL463" s="17" t="s">
        <v>134</v>
      </c>
      <c r="BM463" s="237" t="s">
        <v>756</v>
      </c>
    </row>
    <row r="464" s="13" customFormat="1">
      <c r="A464" s="13"/>
      <c r="B464" s="239"/>
      <c r="C464" s="240"/>
      <c r="D464" s="241" t="s">
        <v>136</v>
      </c>
      <c r="E464" s="242" t="s">
        <v>1</v>
      </c>
      <c r="F464" s="243" t="s">
        <v>757</v>
      </c>
      <c r="G464" s="240"/>
      <c r="H464" s="242" t="s">
        <v>1</v>
      </c>
      <c r="I464" s="244"/>
      <c r="J464" s="240"/>
      <c r="K464" s="240"/>
      <c r="L464" s="245"/>
      <c r="M464" s="246"/>
      <c r="N464" s="247"/>
      <c r="O464" s="247"/>
      <c r="P464" s="247"/>
      <c r="Q464" s="247"/>
      <c r="R464" s="247"/>
      <c r="S464" s="247"/>
      <c r="T464" s="248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9" t="s">
        <v>136</v>
      </c>
      <c r="AU464" s="249" t="s">
        <v>85</v>
      </c>
      <c r="AV464" s="13" t="s">
        <v>83</v>
      </c>
      <c r="AW464" s="13" t="s">
        <v>32</v>
      </c>
      <c r="AX464" s="13" t="s">
        <v>76</v>
      </c>
      <c r="AY464" s="249" t="s">
        <v>127</v>
      </c>
    </row>
    <row r="465" s="14" customFormat="1">
      <c r="A465" s="14"/>
      <c r="B465" s="250"/>
      <c r="C465" s="251"/>
      <c r="D465" s="241" t="s">
        <v>136</v>
      </c>
      <c r="E465" s="252" t="s">
        <v>1</v>
      </c>
      <c r="F465" s="253" t="s">
        <v>732</v>
      </c>
      <c r="G465" s="251"/>
      <c r="H465" s="254">
        <v>8.2400000000000002</v>
      </c>
      <c r="I465" s="255"/>
      <c r="J465" s="251"/>
      <c r="K465" s="251"/>
      <c r="L465" s="256"/>
      <c r="M465" s="257"/>
      <c r="N465" s="258"/>
      <c r="O465" s="258"/>
      <c r="P465" s="258"/>
      <c r="Q465" s="258"/>
      <c r="R465" s="258"/>
      <c r="S465" s="258"/>
      <c r="T465" s="259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0" t="s">
        <v>136</v>
      </c>
      <c r="AU465" s="260" t="s">
        <v>85</v>
      </c>
      <c r="AV465" s="14" t="s">
        <v>85</v>
      </c>
      <c r="AW465" s="14" t="s">
        <v>32</v>
      </c>
      <c r="AX465" s="14" t="s">
        <v>76</v>
      </c>
      <c r="AY465" s="260" t="s">
        <v>127</v>
      </c>
    </row>
    <row r="466" s="15" customFormat="1">
      <c r="A466" s="15"/>
      <c r="B466" s="261"/>
      <c r="C466" s="262"/>
      <c r="D466" s="241" t="s">
        <v>136</v>
      </c>
      <c r="E466" s="263" t="s">
        <v>1</v>
      </c>
      <c r="F466" s="264" t="s">
        <v>139</v>
      </c>
      <c r="G466" s="262"/>
      <c r="H466" s="265">
        <v>8.2400000000000002</v>
      </c>
      <c r="I466" s="266"/>
      <c r="J466" s="262"/>
      <c r="K466" s="262"/>
      <c r="L466" s="267"/>
      <c r="M466" s="268"/>
      <c r="N466" s="269"/>
      <c r="O466" s="269"/>
      <c r="P466" s="269"/>
      <c r="Q466" s="269"/>
      <c r="R466" s="269"/>
      <c r="S466" s="269"/>
      <c r="T466" s="270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T466" s="271" t="s">
        <v>136</v>
      </c>
      <c r="AU466" s="271" t="s">
        <v>85</v>
      </c>
      <c r="AV466" s="15" t="s">
        <v>134</v>
      </c>
      <c r="AW466" s="15" t="s">
        <v>32</v>
      </c>
      <c r="AX466" s="15" t="s">
        <v>83</v>
      </c>
      <c r="AY466" s="271" t="s">
        <v>127</v>
      </c>
    </row>
    <row r="467" s="14" customFormat="1">
      <c r="A467" s="14"/>
      <c r="B467" s="250"/>
      <c r="C467" s="251"/>
      <c r="D467" s="241" t="s">
        <v>136</v>
      </c>
      <c r="E467" s="251"/>
      <c r="F467" s="253" t="s">
        <v>758</v>
      </c>
      <c r="G467" s="251"/>
      <c r="H467" s="254">
        <v>8.4870000000000001</v>
      </c>
      <c r="I467" s="255"/>
      <c r="J467" s="251"/>
      <c r="K467" s="251"/>
      <c r="L467" s="256"/>
      <c r="M467" s="257"/>
      <c r="N467" s="258"/>
      <c r="O467" s="258"/>
      <c r="P467" s="258"/>
      <c r="Q467" s="258"/>
      <c r="R467" s="258"/>
      <c r="S467" s="258"/>
      <c r="T467" s="259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0" t="s">
        <v>136</v>
      </c>
      <c r="AU467" s="260" t="s">
        <v>85</v>
      </c>
      <c r="AV467" s="14" t="s">
        <v>85</v>
      </c>
      <c r="AW467" s="14" t="s">
        <v>4</v>
      </c>
      <c r="AX467" s="14" t="s">
        <v>83</v>
      </c>
      <c r="AY467" s="260" t="s">
        <v>127</v>
      </c>
    </row>
    <row r="468" s="2" customFormat="1" ht="16.5" customHeight="1">
      <c r="A468" s="38"/>
      <c r="B468" s="39"/>
      <c r="C468" s="226" t="s">
        <v>759</v>
      </c>
      <c r="D468" s="226" t="s">
        <v>129</v>
      </c>
      <c r="E468" s="227" t="s">
        <v>760</v>
      </c>
      <c r="F468" s="228" t="s">
        <v>761</v>
      </c>
      <c r="G468" s="229" t="s">
        <v>142</v>
      </c>
      <c r="H468" s="230">
        <v>1</v>
      </c>
      <c r="I468" s="231"/>
      <c r="J468" s="232">
        <f>ROUND(I468*H468,2)</f>
        <v>0</v>
      </c>
      <c r="K468" s="228" t="s">
        <v>133</v>
      </c>
      <c r="L468" s="44"/>
      <c r="M468" s="233" t="s">
        <v>1</v>
      </c>
      <c r="N468" s="234" t="s">
        <v>41</v>
      </c>
      <c r="O468" s="91"/>
      <c r="P468" s="235">
        <f>O468*H468</f>
        <v>0</v>
      </c>
      <c r="Q468" s="235">
        <v>0.34089999999999998</v>
      </c>
      <c r="R468" s="235">
        <f>Q468*H468</f>
        <v>0.34089999999999998</v>
      </c>
      <c r="S468" s="235">
        <v>0</v>
      </c>
      <c r="T468" s="236">
        <f>S468*H468</f>
        <v>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R468" s="237" t="s">
        <v>134</v>
      </c>
      <c r="AT468" s="237" t="s">
        <v>129</v>
      </c>
      <c r="AU468" s="237" t="s">
        <v>85</v>
      </c>
      <c r="AY468" s="17" t="s">
        <v>127</v>
      </c>
      <c r="BE468" s="238">
        <f>IF(N468="základní",J468,0)</f>
        <v>0</v>
      </c>
      <c r="BF468" s="238">
        <f>IF(N468="snížená",J468,0)</f>
        <v>0</v>
      </c>
      <c r="BG468" s="238">
        <f>IF(N468="zákl. přenesená",J468,0)</f>
        <v>0</v>
      </c>
      <c r="BH468" s="238">
        <f>IF(N468="sníž. přenesená",J468,0)</f>
        <v>0</v>
      </c>
      <c r="BI468" s="238">
        <f>IF(N468="nulová",J468,0)</f>
        <v>0</v>
      </c>
      <c r="BJ468" s="17" t="s">
        <v>83</v>
      </c>
      <c r="BK468" s="238">
        <f>ROUND(I468*H468,2)</f>
        <v>0</v>
      </c>
      <c r="BL468" s="17" t="s">
        <v>134</v>
      </c>
      <c r="BM468" s="237" t="s">
        <v>762</v>
      </c>
    </row>
    <row r="469" s="13" customFormat="1">
      <c r="A469" s="13"/>
      <c r="B469" s="239"/>
      <c r="C469" s="240"/>
      <c r="D469" s="241" t="s">
        <v>136</v>
      </c>
      <c r="E469" s="242" t="s">
        <v>1</v>
      </c>
      <c r="F469" s="243" t="s">
        <v>763</v>
      </c>
      <c r="G469" s="240"/>
      <c r="H469" s="242" t="s">
        <v>1</v>
      </c>
      <c r="I469" s="244"/>
      <c r="J469" s="240"/>
      <c r="K469" s="240"/>
      <c r="L469" s="245"/>
      <c r="M469" s="246"/>
      <c r="N469" s="247"/>
      <c r="O469" s="247"/>
      <c r="P469" s="247"/>
      <c r="Q469" s="247"/>
      <c r="R469" s="247"/>
      <c r="S469" s="247"/>
      <c r="T469" s="248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9" t="s">
        <v>136</v>
      </c>
      <c r="AU469" s="249" t="s">
        <v>85</v>
      </c>
      <c r="AV469" s="13" t="s">
        <v>83</v>
      </c>
      <c r="AW469" s="13" t="s">
        <v>32</v>
      </c>
      <c r="AX469" s="13" t="s">
        <v>76</v>
      </c>
      <c r="AY469" s="249" t="s">
        <v>127</v>
      </c>
    </row>
    <row r="470" s="14" customFormat="1">
      <c r="A470" s="14"/>
      <c r="B470" s="250"/>
      <c r="C470" s="251"/>
      <c r="D470" s="241" t="s">
        <v>136</v>
      </c>
      <c r="E470" s="252" t="s">
        <v>1</v>
      </c>
      <c r="F470" s="253" t="s">
        <v>83</v>
      </c>
      <c r="G470" s="251"/>
      <c r="H470" s="254">
        <v>1</v>
      </c>
      <c r="I470" s="255"/>
      <c r="J470" s="251"/>
      <c r="K470" s="251"/>
      <c r="L470" s="256"/>
      <c r="M470" s="257"/>
      <c r="N470" s="258"/>
      <c r="O470" s="258"/>
      <c r="P470" s="258"/>
      <c r="Q470" s="258"/>
      <c r="R470" s="258"/>
      <c r="S470" s="258"/>
      <c r="T470" s="259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60" t="s">
        <v>136</v>
      </c>
      <c r="AU470" s="260" t="s">
        <v>85</v>
      </c>
      <c r="AV470" s="14" t="s">
        <v>85</v>
      </c>
      <c r="AW470" s="14" t="s">
        <v>32</v>
      </c>
      <c r="AX470" s="14" t="s">
        <v>76</v>
      </c>
      <c r="AY470" s="260" t="s">
        <v>127</v>
      </c>
    </row>
    <row r="471" s="15" customFormat="1">
      <c r="A471" s="15"/>
      <c r="B471" s="261"/>
      <c r="C471" s="262"/>
      <c r="D471" s="241" t="s">
        <v>136</v>
      </c>
      <c r="E471" s="263" t="s">
        <v>1</v>
      </c>
      <c r="F471" s="264" t="s">
        <v>139</v>
      </c>
      <c r="G471" s="262"/>
      <c r="H471" s="265">
        <v>1</v>
      </c>
      <c r="I471" s="266"/>
      <c r="J471" s="262"/>
      <c r="K471" s="262"/>
      <c r="L471" s="267"/>
      <c r="M471" s="268"/>
      <c r="N471" s="269"/>
      <c r="O471" s="269"/>
      <c r="P471" s="269"/>
      <c r="Q471" s="269"/>
      <c r="R471" s="269"/>
      <c r="S471" s="269"/>
      <c r="T471" s="270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T471" s="271" t="s">
        <v>136</v>
      </c>
      <c r="AU471" s="271" t="s">
        <v>85</v>
      </c>
      <c r="AV471" s="15" t="s">
        <v>134</v>
      </c>
      <c r="AW471" s="15" t="s">
        <v>32</v>
      </c>
      <c r="AX471" s="15" t="s">
        <v>83</v>
      </c>
      <c r="AY471" s="271" t="s">
        <v>127</v>
      </c>
    </row>
    <row r="472" s="2" customFormat="1" ht="16.5" customHeight="1">
      <c r="A472" s="38"/>
      <c r="B472" s="39"/>
      <c r="C472" s="277" t="s">
        <v>764</v>
      </c>
      <c r="D472" s="277" t="s">
        <v>512</v>
      </c>
      <c r="E472" s="278" t="s">
        <v>765</v>
      </c>
      <c r="F472" s="279" t="s">
        <v>766</v>
      </c>
      <c r="G472" s="280" t="s">
        <v>142</v>
      </c>
      <c r="H472" s="281">
        <v>1</v>
      </c>
      <c r="I472" s="282"/>
      <c r="J472" s="283">
        <f>ROUND(I472*H472,2)</f>
        <v>0</v>
      </c>
      <c r="K472" s="279" t="s">
        <v>133</v>
      </c>
      <c r="L472" s="284"/>
      <c r="M472" s="285" t="s">
        <v>1</v>
      </c>
      <c r="N472" s="286" t="s">
        <v>41</v>
      </c>
      <c r="O472" s="91"/>
      <c r="P472" s="235">
        <f>O472*H472</f>
        <v>0</v>
      </c>
      <c r="Q472" s="235">
        <v>0.071999999999999995</v>
      </c>
      <c r="R472" s="235">
        <f>Q472*H472</f>
        <v>0.071999999999999995</v>
      </c>
      <c r="S472" s="235">
        <v>0</v>
      </c>
      <c r="T472" s="236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237" t="s">
        <v>169</v>
      </c>
      <c r="AT472" s="237" t="s">
        <v>512</v>
      </c>
      <c r="AU472" s="237" t="s">
        <v>85</v>
      </c>
      <c r="AY472" s="17" t="s">
        <v>127</v>
      </c>
      <c r="BE472" s="238">
        <f>IF(N472="základní",J472,0)</f>
        <v>0</v>
      </c>
      <c r="BF472" s="238">
        <f>IF(N472="snížená",J472,0)</f>
        <v>0</v>
      </c>
      <c r="BG472" s="238">
        <f>IF(N472="zákl. přenesená",J472,0)</f>
        <v>0</v>
      </c>
      <c r="BH472" s="238">
        <f>IF(N472="sníž. přenesená",J472,0)</f>
        <v>0</v>
      </c>
      <c r="BI472" s="238">
        <f>IF(N472="nulová",J472,0)</f>
        <v>0</v>
      </c>
      <c r="BJ472" s="17" t="s">
        <v>83</v>
      </c>
      <c r="BK472" s="238">
        <f>ROUND(I472*H472,2)</f>
        <v>0</v>
      </c>
      <c r="BL472" s="17" t="s">
        <v>134</v>
      </c>
      <c r="BM472" s="237" t="s">
        <v>767</v>
      </c>
    </row>
    <row r="473" s="13" customFormat="1">
      <c r="A473" s="13"/>
      <c r="B473" s="239"/>
      <c r="C473" s="240"/>
      <c r="D473" s="241" t="s">
        <v>136</v>
      </c>
      <c r="E473" s="242" t="s">
        <v>1</v>
      </c>
      <c r="F473" s="243" t="s">
        <v>768</v>
      </c>
      <c r="G473" s="240"/>
      <c r="H473" s="242" t="s">
        <v>1</v>
      </c>
      <c r="I473" s="244"/>
      <c r="J473" s="240"/>
      <c r="K473" s="240"/>
      <c r="L473" s="245"/>
      <c r="M473" s="246"/>
      <c r="N473" s="247"/>
      <c r="O473" s="247"/>
      <c r="P473" s="247"/>
      <c r="Q473" s="247"/>
      <c r="R473" s="247"/>
      <c r="S473" s="247"/>
      <c r="T473" s="248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9" t="s">
        <v>136</v>
      </c>
      <c r="AU473" s="249" t="s">
        <v>85</v>
      </c>
      <c r="AV473" s="13" t="s">
        <v>83</v>
      </c>
      <c r="AW473" s="13" t="s">
        <v>32</v>
      </c>
      <c r="AX473" s="13" t="s">
        <v>76</v>
      </c>
      <c r="AY473" s="249" t="s">
        <v>127</v>
      </c>
    </row>
    <row r="474" s="14" customFormat="1">
      <c r="A474" s="14"/>
      <c r="B474" s="250"/>
      <c r="C474" s="251"/>
      <c r="D474" s="241" t="s">
        <v>136</v>
      </c>
      <c r="E474" s="252" t="s">
        <v>1</v>
      </c>
      <c r="F474" s="253" t="s">
        <v>83</v>
      </c>
      <c r="G474" s="251"/>
      <c r="H474" s="254">
        <v>1</v>
      </c>
      <c r="I474" s="255"/>
      <c r="J474" s="251"/>
      <c r="K474" s="251"/>
      <c r="L474" s="256"/>
      <c r="M474" s="257"/>
      <c r="N474" s="258"/>
      <c r="O474" s="258"/>
      <c r="P474" s="258"/>
      <c r="Q474" s="258"/>
      <c r="R474" s="258"/>
      <c r="S474" s="258"/>
      <c r="T474" s="259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60" t="s">
        <v>136</v>
      </c>
      <c r="AU474" s="260" t="s">
        <v>85</v>
      </c>
      <c r="AV474" s="14" t="s">
        <v>85</v>
      </c>
      <c r="AW474" s="14" t="s">
        <v>32</v>
      </c>
      <c r="AX474" s="14" t="s">
        <v>76</v>
      </c>
      <c r="AY474" s="260" t="s">
        <v>127</v>
      </c>
    </row>
    <row r="475" s="15" customFormat="1">
      <c r="A475" s="15"/>
      <c r="B475" s="261"/>
      <c r="C475" s="262"/>
      <c r="D475" s="241" t="s">
        <v>136</v>
      </c>
      <c r="E475" s="263" t="s">
        <v>1</v>
      </c>
      <c r="F475" s="264" t="s">
        <v>139</v>
      </c>
      <c r="G475" s="262"/>
      <c r="H475" s="265">
        <v>1</v>
      </c>
      <c r="I475" s="266"/>
      <c r="J475" s="262"/>
      <c r="K475" s="262"/>
      <c r="L475" s="267"/>
      <c r="M475" s="268"/>
      <c r="N475" s="269"/>
      <c r="O475" s="269"/>
      <c r="P475" s="269"/>
      <c r="Q475" s="269"/>
      <c r="R475" s="269"/>
      <c r="S475" s="269"/>
      <c r="T475" s="270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71" t="s">
        <v>136</v>
      </c>
      <c r="AU475" s="271" t="s">
        <v>85</v>
      </c>
      <c r="AV475" s="15" t="s">
        <v>134</v>
      </c>
      <c r="AW475" s="15" t="s">
        <v>32</v>
      </c>
      <c r="AX475" s="15" t="s">
        <v>83</v>
      </c>
      <c r="AY475" s="271" t="s">
        <v>127</v>
      </c>
    </row>
    <row r="476" s="2" customFormat="1" ht="16.5" customHeight="1">
      <c r="A476" s="38"/>
      <c r="B476" s="39"/>
      <c r="C476" s="277" t="s">
        <v>769</v>
      </c>
      <c r="D476" s="277" t="s">
        <v>512</v>
      </c>
      <c r="E476" s="278" t="s">
        <v>770</v>
      </c>
      <c r="F476" s="279" t="s">
        <v>771</v>
      </c>
      <c r="G476" s="280" t="s">
        <v>142</v>
      </c>
      <c r="H476" s="281">
        <v>1</v>
      </c>
      <c r="I476" s="282"/>
      <c r="J476" s="283">
        <f>ROUND(I476*H476,2)</f>
        <v>0</v>
      </c>
      <c r="K476" s="279" t="s">
        <v>133</v>
      </c>
      <c r="L476" s="284"/>
      <c r="M476" s="285" t="s">
        <v>1</v>
      </c>
      <c r="N476" s="286" t="s">
        <v>41</v>
      </c>
      <c r="O476" s="91"/>
      <c r="P476" s="235">
        <f>O476*H476</f>
        <v>0</v>
      </c>
      <c r="Q476" s="235">
        <v>0.111</v>
      </c>
      <c r="R476" s="235">
        <f>Q476*H476</f>
        <v>0.111</v>
      </c>
      <c r="S476" s="235">
        <v>0</v>
      </c>
      <c r="T476" s="236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237" t="s">
        <v>169</v>
      </c>
      <c r="AT476" s="237" t="s">
        <v>512</v>
      </c>
      <c r="AU476" s="237" t="s">
        <v>85</v>
      </c>
      <c r="AY476" s="17" t="s">
        <v>127</v>
      </c>
      <c r="BE476" s="238">
        <f>IF(N476="základní",J476,0)</f>
        <v>0</v>
      </c>
      <c r="BF476" s="238">
        <f>IF(N476="snížená",J476,0)</f>
        <v>0</v>
      </c>
      <c r="BG476" s="238">
        <f>IF(N476="zákl. přenesená",J476,0)</f>
        <v>0</v>
      </c>
      <c r="BH476" s="238">
        <f>IF(N476="sníž. přenesená",J476,0)</f>
        <v>0</v>
      </c>
      <c r="BI476" s="238">
        <f>IF(N476="nulová",J476,0)</f>
        <v>0</v>
      </c>
      <c r="BJ476" s="17" t="s">
        <v>83</v>
      </c>
      <c r="BK476" s="238">
        <f>ROUND(I476*H476,2)</f>
        <v>0</v>
      </c>
      <c r="BL476" s="17" t="s">
        <v>134</v>
      </c>
      <c r="BM476" s="237" t="s">
        <v>772</v>
      </c>
    </row>
    <row r="477" s="13" customFormat="1">
      <c r="A477" s="13"/>
      <c r="B477" s="239"/>
      <c r="C477" s="240"/>
      <c r="D477" s="241" t="s">
        <v>136</v>
      </c>
      <c r="E477" s="242" t="s">
        <v>1</v>
      </c>
      <c r="F477" s="243" t="s">
        <v>773</v>
      </c>
      <c r="G477" s="240"/>
      <c r="H477" s="242" t="s">
        <v>1</v>
      </c>
      <c r="I477" s="244"/>
      <c r="J477" s="240"/>
      <c r="K477" s="240"/>
      <c r="L477" s="245"/>
      <c r="M477" s="246"/>
      <c r="N477" s="247"/>
      <c r="O477" s="247"/>
      <c r="P477" s="247"/>
      <c r="Q477" s="247"/>
      <c r="R477" s="247"/>
      <c r="S477" s="247"/>
      <c r="T477" s="248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9" t="s">
        <v>136</v>
      </c>
      <c r="AU477" s="249" t="s">
        <v>85</v>
      </c>
      <c r="AV477" s="13" t="s">
        <v>83</v>
      </c>
      <c r="AW477" s="13" t="s">
        <v>32</v>
      </c>
      <c r="AX477" s="13" t="s">
        <v>76</v>
      </c>
      <c r="AY477" s="249" t="s">
        <v>127</v>
      </c>
    </row>
    <row r="478" s="14" customFormat="1">
      <c r="A478" s="14"/>
      <c r="B478" s="250"/>
      <c r="C478" s="251"/>
      <c r="D478" s="241" t="s">
        <v>136</v>
      </c>
      <c r="E478" s="252" t="s">
        <v>1</v>
      </c>
      <c r="F478" s="253" t="s">
        <v>83</v>
      </c>
      <c r="G478" s="251"/>
      <c r="H478" s="254">
        <v>1</v>
      </c>
      <c r="I478" s="255"/>
      <c r="J478" s="251"/>
      <c r="K478" s="251"/>
      <c r="L478" s="256"/>
      <c r="M478" s="257"/>
      <c r="N478" s="258"/>
      <c r="O478" s="258"/>
      <c r="P478" s="258"/>
      <c r="Q478" s="258"/>
      <c r="R478" s="258"/>
      <c r="S478" s="258"/>
      <c r="T478" s="259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60" t="s">
        <v>136</v>
      </c>
      <c r="AU478" s="260" t="s">
        <v>85</v>
      </c>
      <c r="AV478" s="14" t="s">
        <v>85</v>
      </c>
      <c r="AW478" s="14" t="s">
        <v>32</v>
      </c>
      <c r="AX478" s="14" t="s">
        <v>76</v>
      </c>
      <c r="AY478" s="260" t="s">
        <v>127</v>
      </c>
    </row>
    <row r="479" s="15" customFormat="1">
      <c r="A479" s="15"/>
      <c r="B479" s="261"/>
      <c r="C479" s="262"/>
      <c r="D479" s="241" t="s">
        <v>136</v>
      </c>
      <c r="E479" s="263" t="s">
        <v>1</v>
      </c>
      <c r="F479" s="264" t="s">
        <v>139</v>
      </c>
      <c r="G479" s="262"/>
      <c r="H479" s="265">
        <v>1</v>
      </c>
      <c r="I479" s="266"/>
      <c r="J479" s="262"/>
      <c r="K479" s="262"/>
      <c r="L479" s="267"/>
      <c r="M479" s="268"/>
      <c r="N479" s="269"/>
      <c r="O479" s="269"/>
      <c r="P479" s="269"/>
      <c r="Q479" s="269"/>
      <c r="R479" s="269"/>
      <c r="S479" s="269"/>
      <c r="T479" s="270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71" t="s">
        <v>136</v>
      </c>
      <c r="AU479" s="271" t="s">
        <v>85</v>
      </c>
      <c r="AV479" s="15" t="s">
        <v>134</v>
      </c>
      <c r="AW479" s="15" t="s">
        <v>32</v>
      </c>
      <c r="AX479" s="15" t="s">
        <v>83</v>
      </c>
      <c r="AY479" s="271" t="s">
        <v>127</v>
      </c>
    </row>
    <row r="480" s="2" customFormat="1" ht="16.5" customHeight="1">
      <c r="A480" s="38"/>
      <c r="B480" s="39"/>
      <c r="C480" s="277" t="s">
        <v>774</v>
      </c>
      <c r="D480" s="277" t="s">
        <v>512</v>
      </c>
      <c r="E480" s="278" t="s">
        <v>775</v>
      </c>
      <c r="F480" s="279" t="s">
        <v>776</v>
      </c>
      <c r="G480" s="280" t="s">
        <v>142</v>
      </c>
      <c r="H480" s="281">
        <v>1</v>
      </c>
      <c r="I480" s="282"/>
      <c r="J480" s="283">
        <f>ROUND(I480*H480,2)</f>
        <v>0</v>
      </c>
      <c r="K480" s="279" t="s">
        <v>133</v>
      </c>
      <c r="L480" s="284"/>
      <c r="M480" s="285" t="s">
        <v>1</v>
      </c>
      <c r="N480" s="286" t="s">
        <v>41</v>
      </c>
      <c r="O480" s="91"/>
      <c r="P480" s="235">
        <f>O480*H480</f>
        <v>0</v>
      </c>
      <c r="Q480" s="235">
        <v>0.057000000000000002</v>
      </c>
      <c r="R480" s="235">
        <f>Q480*H480</f>
        <v>0.057000000000000002</v>
      </c>
      <c r="S480" s="235">
        <v>0</v>
      </c>
      <c r="T480" s="236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237" t="s">
        <v>169</v>
      </c>
      <c r="AT480" s="237" t="s">
        <v>512</v>
      </c>
      <c r="AU480" s="237" t="s">
        <v>85</v>
      </c>
      <c r="AY480" s="17" t="s">
        <v>127</v>
      </c>
      <c r="BE480" s="238">
        <f>IF(N480="základní",J480,0)</f>
        <v>0</v>
      </c>
      <c r="BF480" s="238">
        <f>IF(N480="snížená",J480,0)</f>
        <v>0</v>
      </c>
      <c r="BG480" s="238">
        <f>IF(N480="zákl. přenesená",J480,0)</f>
        <v>0</v>
      </c>
      <c r="BH480" s="238">
        <f>IF(N480="sníž. přenesená",J480,0)</f>
        <v>0</v>
      </c>
      <c r="BI480" s="238">
        <f>IF(N480="nulová",J480,0)</f>
        <v>0</v>
      </c>
      <c r="BJ480" s="17" t="s">
        <v>83</v>
      </c>
      <c r="BK480" s="238">
        <f>ROUND(I480*H480,2)</f>
        <v>0</v>
      </c>
      <c r="BL480" s="17" t="s">
        <v>134</v>
      </c>
      <c r="BM480" s="237" t="s">
        <v>777</v>
      </c>
    </row>
    <row r="481" s="13" customFormat="1">
      <c r="A481" s="13"/>
      <c r="B481" s="239"/>
      <c r="C481" s="240"/>
      <c r="D481" s="241" t="s">
        <v>136</v>
      </c>
      <c r="E481" s="242" t="s">
        <v>1</v>
      </c>
      <c r="F481" s="243" t="s">
        <v>768</v>
      </c>
      <c r="G481" s="240"/>
      <c r="H481" s="242" t="s">
        <v>1</v>
      </c>
      <c r="I481" s="244"/>
      <c r="J481" s="240"/>
      <c r="K481" s="240"/>
      <c r="L481" s="245"/>
      <c r="M481" s="246"/>
      <c r="N481" s="247"/>
      <c r="O481" s="247"/>
      <c r="P481" s="247"/>
      <c r="Q481" s="247"/>
      <c r="R481" s="247"/>
      <c r="S481" s="247"/>
      <c r="T481" s="248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9" t="s">
        <v>136</v>
      </c>
      <c r="AU481" s="249" t="s">
        <v>85</v>
      </c>
      <c r="AV481" s="13" t="s">
        <v>83</v>
      </c>
      <c r="AW481" s="13" t="s">
        <v>32</v>
      </c>
      <c r="AX481" s="13" t="s">
        <v>76</v>
      </c>
      <c r="AY481" s="249" t="s">
        <v>127</v>
      </c>
    </row>
    <row r="482" s="14" customFormat="1">
      <c r="A482" s="14"/>
      <c r="B482" s="250"/>
      <c r="C482" s="251"/>
      <c r="D482" s="241" t="s">
        <v>136</v>
      </c>
      <c r="E482" s="252" t="s">
        <v>1</v>
      </c>
      <c r="F482" s="253" t="s">
        <v>83</v>
      </c>
      <c r="G482" s="251"/>
      <c r="H482" s="254">
        <v>1</v>
      </c>
      <c r="I482" s="255"/>
      <c r="J482" s="251"/>
      <c r="K482" s="251"/>
      <c r="L482" s="256"/>
      <c r="M482" s="257"/>
      <c r="N482" s="258"/>
      <c r="O482" s="258"/>
      <c r="P482" s="258"/>
      <c r="Q482" s="258"/>
      <c r="R482" s="258"/>
      <c r="S482" s="258"/>
      <c r="T482" s="259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60" t="s">
        <v>136</v>
      </c>
      <c r="AU482" s="260" t="s">
        <v>85</v>
      </c>
      <c r="AV482" s="14" t="s">
        <v>85</v>
      </c>
      <c r="AW482" s="14" t="s">
        <v>32</v>
      </c>
      <c r="AX482" s="14" t="s">
        <v>76</v>
      </c>
      <c r="AY482" s="260" t="s">
        <v>127</v>
      </c>
    </row>
    <row r="483" s="15" customFormat="1">
      <c r="A483" s="15"/>
      <c r="B483" s="261"/>
      <c r="C483" s="262"/>
      <c r="D483" s="241" t="s">
        <v>136</v>
      </c>
      <c r="E483" s="263" t="s">
        <v>1</v>
      </c>
      <c r="F483" s="264" t="s">
        <v>139</v>
      </c>
      <c r="G483" s="262"/>
      <c r="H483" s="265">
        <v>1</v>
      </c>
      <c r="I483" s="266"/>
      <c r="J483" s="262"/>
      <c r="K483" s="262"/>
      <c r="L483" s="267"/>
      <c r="M483" s="268"/>
      <c r="N483" s="269"/>
      <c r="O483" s="269"/>
      <c r="P483" s="269"/>
      <c r="Q483" s="269"/>
      <c r="R483" s="269"/>
      <c r="S483" s="269"/>
      <c r="T483" s="270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T483" s="271" t="s">
        <v>136</v>
      </c>
      <c r="AU483" s="271" t="s">
        <v>85</v>
      </c>
      <c r="AV483" s="15" t="s">
        <v>134</v>
      </c>
      <c r="AW483" s="15" t="s">
        <v>32</v>
      </c>
      <c r="AX483" s="15" t="s">
        <v>83</v>
      </c>
      <c r="AY483" s="271" t="s">
        <v>127</v>
      </c>
    </row>
    <row r="484" s="2" customFormat="1" ht="16.5" customHeight="1">
      <c r="A484" s="38"/>
      <c r="B484" s="39"/>
      <c r="C484" s="277" t="s">
        <v>778</v>
      </c>
      <c r="D484" s="277" t="s">
        <v>512</v>
      </c>
      <c r="E484" s="278" t="s">
        <v>779</v>
      </c>
      <c r="F484" s="279" t="s">
        <v>780</v>
      </c>
      <c r="G484" s="280" t="s">
        <v>142</v>
      </c>
      <c r="H484" s="281">
        <v>1</v>
      </c>
      <c r="I484" s="282"/>
      <c r="J484" s="283">
        <f>ROUND(I484*H484,2)</f>
        <v>0</v>
      </c>
      <c r="K484" s="279" t="s">
        <v>133</v>
      </c>
      <c r="L484" s="284"/>
      <c r="M484" s="285" t="s">
        <v>1</v>
      </c>
      <c r="N484" s="286" t="s">
        <v>41</v>
      </c>
      <c r="O484" s="91"/>
      <c r="P484" s="235">
        <f>O484*H484</f>
        <v>0</v>
      </c>
      <c r="Q484" s="235">
        <v>0.17000000000000001</v>
      </c>
      <c r="R484" s="235">
        <f>Q484*H484</f>
        <v>0.17000000000000001</v>
      </c>
      <c r="S484" s="235">
        <v>0</v>
      </c>
      <c r="T484" s="236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237" t="s">
        <v>169</v>
      </c>
      <c r="AT484" s="237" t="s">
        <v>512</v>
      </c>
      <c r="AU484" s="237" t="s">
        <v>85</v>
      </c>
      <c r="AY484" s="17" t="s">
        <v>127</v>
      </c>
      <c r="BE484" s="238">
        <f>IF(N484="základní",J484,0)</f>
        <v>0</v>
      </c>
      <c r="BF484" s="238">
        <f>IF(N484="snížená",J484,0)</f>
        <v>0</v>
      </c>
      <c r="BG484" s="238">
        <f>IF(N484="zákl. přenesená",J484,0)</f>
        <v>0</v>
      </c>
      <c r="BH484" s="238">
        <f>IF(N484="sníž. přenesená",J484,0)</f>
        <v>0</v>
      </c>
      <c r="BI484" s="238">
        <f>IF(N484="nulová",J484,0)</f>
        <v>0</v>
      </c>
      <c r="BJ484" s="17" t="s">
        <v>83</v>
      </c>
      <c r="BK484" s="238">
        <f>ROUND(I484*H484,2)</f>
        <v>0</v>
      </c>
      <c r="BL484" s="17" t="s">
        <v>134</v>
      </c>
      <c r="BM484" s="237" t="s">
        <v>781</v>
      </c>
    </row>
    <row r="485" s="13" customFormat="1">
      <c r="A485" s="13"/>
      <c r="B485" s="239"/>
      <c r="C485" s="240"/>
      <c r="D485" s="241" t="s">
        <v>136</v>
      </c>
      <c r="E485" s="242" t="s">
        <v>1</v>
      </c>
      <c r="F485" s="243" t="s">
        <v>782</v>
      </c>
      <c r="G485" s="240"/>
      <c r="H485" s="242" t="s">
        <v>1</v>
      </c>
      <c r="I485" s="244"/>
      <c r="J485" s="240"/>
      <c r="K485" s="240"/>
      <c r="L485" s="245"/>
      <c r="M485" s="246"/>
      <c r="N485" s="247"/>
      <c r="O485" s="247"/>
      <c r="P485" s="247"/>
      <c r="Q485" s="247"/>
      <c r="R485" s="247"/>
      <c r="S485" s="247"/>
      <c r="T485" s="248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9" t="s">
        <v>136</v>
      </c>
      <c r="AU485" s="249" t="s">
        <v>85</v>
      </c>
      <c r="AV485" s="13" t="s">
        <v>83</v>
      </c>
      <c r="AW485" s="13" t="s">
        <v>32</v>
      </c>
      <c r="AX485" s="13" t="s">
        <v>76</v>
      </c>
      <c r="AY485" s="249" t="s">
        <v>127</v>
      </c>
    </row>
    <row r="486" s="14" customFormat="1">
      <c r="A486" s="14"/>
      <c r="B486" s="250"/>
      <c r="C486" s="251"/>
      <c r="D486" s="241" t="s">
        <v>136</v>
      </c>
      <c r="E486" s="252" t="s">
        <v>1</v>
      </c>
      <c r="F486" s="253" t="s">
        <v>83</v>
      </c>
      <c r="G486" s="251"/>
      <c r="H486" s="254">
        <v>1</v>
      </c>
      <c r="I486" s="255"/>
      <c r="J486" s="251"/>
      <c r="K486" s="251"/>
      <c r="L486" s="256"/>
      <c r="M486" s="257"/>
      <c r="N486" s="258"/>
      <c r="O486" s="258"/>
      <c r="P486" s="258"/>
      <c r="Q486" s="258"/>
      <c r="R486" s="258"/>
      <c r="S486" s="258"/>
      <c r="T486" s="259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60" t="s">
        <v>136</v>
      </c>
      <c r="AU486" s="260" t="s">
        <v>85</v>
      </c>
      <c r="AV486" s="14" t="s">
        <v>85</v>
      </c>
      <c r="AW486" s="14" t="s">
        <v>32</v>
      </c>
      <c r="AX486" s="14" t="s">
        <v>76</v>
      </c>
      <c r="AY486" s="260" t="s">
        <v>127</v>
      </c>
    </row>
    <row r="487" s="15" customFormat="1">
      <c r="A487" s="15"/>
      <c r="B487" s="261"/>
      <c r="C487" s="262"/>
      <c r="D487" s="241" t="s">
        <v>136</v>
      </c>
      <c r="E487" s="263" t="s">
        <v>1</v>
      </c>
      <c r="F487" s="264" t="s">
        <v>139</v>
      </c>
      <c r="G487" s="262"/>
      <c r="H487" s="265">
        <v>1</v>
      </c>
      <c r="I487" s="266"/>
      <c r="J487" s="262"/>
      <c r="K487" s="262"/>
      <c r="L487" s="267"/>
      <c r="M487" s="268"/>
      <c r="N487" s="269"/>
      <c r="O487" s="269"/>
      <c r="P487" s="269"/>
      <c r="Q487" s="269"/>
      <c r="R487" s="269"/>
      <c r="S487" s="269"/>
      <c r="T487" s="270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71" t="s">
        <v>136</v>
      </c>
      <c r="AU487" s="271" t="s">
        <v>85</v>
      </c>
      <c r="AV487" s="15" t="s">
        <v>134</v>
      </c>
      <c r="AW487" s="15" t="s">
        <v>32</v>
      </c>
      <c r="AX487" s="15" t="s">
        <v>83</v>
      </c>
      <c r="AY487" s="271" t="s">
        <v>127</v>
      </c>
    </row>
    <row r="488" s="2" customFormat="1" ht="16.5" customHeight="1">
      <c r="A488" s="38"/>
      <c r="B488" s="39"/>
      <c r="C488" s="226" t="s">
        <v>783</v>
      </c>
      <c r="D488" s="226" t="s">
        <v>129</v>
      </c>
      <c r="E488" s="227" t="s">
        <v>784</v>
      </c>
      <c r="F488" s="228" t="s">
        <v>785</v>
      </c>
      <c r="G488" s="229" t="s">
        <v>142</v>
      </c>
      <c r="H488" s="230">
        <v>1</v>
      </c>
      <c r="I488" s="231"/>
      <c r="J488" s="232">
        <f>ROUND(I488*H488,2)</f>
        <v>0</v>
      </c>
      <c r="K488" s="228" t="s">
        <v>133</v>
      </c>
      <c r="L488" s="44"/>
      <c r="M488" s="233" t="s">
        <v>1</v>
      </c>
      <c r="N488" s="234" t="s">
        <v>41</v>
      </c>
      <c r="O488" s="91"/>
      <c r="P488" s="235">
        <f>O488*H488</f>
        <v>0</v>
      </c>
      <c r="Q488" s="235">
        <v>0.21734000000000001</v>
      </c>
      <c r="R488" s="235">
        <f>Q488*H488</f>
        <v>0.21734000000000001</v>
      </c>
      <c r="S488" s="235">
        <v>0</v>
      </c>
      <c r="T488" s="236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237" t="s">
        <v>134</v>
      </c>
      <c r="AT488" s="237" t="s">
        <v>129</v>
      </c>
      <c r="AU488" s="237" t="s">
        <v>85</v>
      </c>
      <c r="AY488" s="17" t="s">
        <v>127</v>
      </c>
      <c r="BE488" s="238">
        <f>IF(N488="základní",J488,0)</f>
        <v>0</v>
      </c>
      <c r="BF488" s="238">
        <f>IF(N488="snížená",J488,0)</f>
        <v>0</v>
      </c>
      <c r="BG488" s="238">
        <f>IF(N488="zákl. přenesená",J488,0)</f>
        <v>0</v>
      </c>
      <c r="BH488" s="238">
        <f>IF(N488="sníž. přenesená",J488,0)</f>
        <v>0</v>
      </c>
      <c r="BI488" s="238">
        <f>IF(N488="nulová",J488,0)</f>
        <v>0</v>
      </c>
      <c r="BJ488" s="17" t="s">
        <v>83</v>
      </c>
      <c r="BK488" s="238">
        <f>ROUND(I488*H488,2)</f>
        <v>0</v>
      </c>
      <c r="BL488" s="17" t="s">
        <v>134</v>
      </c>
      <c r="BM488" s="237" t="s">
        <v>786</v>
      </c>
    </row>
    <row r="489" s="13" customFormat="1">
      <c r="A489" s="13"/>
      <c r="B489" s="239"/>
      <c r="C489" s="240"/>
      <c r="D489" s="241" t="s">
        <v>136</v>
      </c>
      <c r="E489" s="242" t="s">
        <v>1</v>
      </c>
      <c r="F489" s="243" t="s">
        <v>768</v>
      </c>
      <c r="G489" s="240"/>
      <c r="H489" s="242" t="s">
        <v>1</v>
      </c>
      <c r="I489" s="244"/>
      <c r="J489" s="240"/>
      <c r="K489" s="240"/>
      <c r="L489" s="245"/>
      <c r="M489" s="246"/>
      <c r="N489" s="247"/>
      <c r="O489" s="247"/>
      <c r="P489" s="247"/>
      <c r="Q489" s="247"/>
      <c r="R489" s="247"/>
      <c r="S489" s="247"/>
      <c r="T489" s="248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9" t="s">
        <v>136</v>
      </c>
      <c r="AU489" s="249" t="s">
        <v>85</v>
      </c>
      <c r="AV489" s="13" t="s">
        <v>83</v>
      </c>
      <c r="AW489" s="13" t="s">
        <v>32</v>
      </c>
      <c r="AX489" s="13" t="s">
        <v>76</v>
      </c>
      <c r="AY489" s="249" t="s">
        <v>127</v>
      </c>
    </row>
    <row r="490" s="14" customFormat="1">
      <c r="A490" s="14"/>
      <c r="B490" s="250"/>
      <c r="C490" s="251"/>
      <c r="D490" s="241" t="s">
        <v>136</v>
      </c>
      <c r="E490" s="252" t="s">
        <v>1</v>
      </c>
      <c r="F490" s="253" t="s">
        <v>83</v>
      </c>
      <c r="G490" s="251"/>
      <c r="H490" s="254">
        <v>1</v>
      </c>
      <c r="I490" s="255"/>
      <c r="J490" s="251"/>
      <c r="K490" s="251"/>
      <c r="L490" s="256"/>
      <c r="M490" s="257"/>
      <c r="N490" s="258"/>
      <c r="O490" s="258"/>
      <c r="P490" s="258"/>
      <c r="Q490" s="258"/>
      <c r="R490" s="258"/>
      <c r="S490" s="258"/>
      <c r="T490" s="259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60" t="s">
        <v>136</v>
      </c>
      <c r="AU490" s="260" t="s">
        <v>85</v>
      </c>
      <c r="AV490" s="14" t="s">
        <v>85</v>
      </c>
      <c r="AW490" s="14" t="s">
        <v>32</v>
      </c>
      <c r="AX490" s="14" t="s">
        <v>76</v>
      </c>
      <c r="AY490" s="260" t="s">
        <v>127</v>
      </c>
    </row>
    <row r="491" s="15" customFormat="1">
      <c r="A491" s="15"/>
      <c r="B491" s="261"/>
      <c r="C491" s="262"/>
      <c r="D491" s="241" t="s">
        <v>136</v>
      </c>
      <c r="E491" s="263" t="s">
        <v>1</v>
      </c>
      <c r="F491" s="264" t="s">
        <v>139</v>
      </c>
      <c r="G491" s="262"/>
      <c r="H491" s="265">
        <v>1</v>
      </c>
      <c r="I491" s="266"/>
      <c r="J491" s="262"/>
      <c r="K491" s="262"/>
      <c r="L491" s="267"/>
      <c r="M491" s="268"/>
      <c r="N491" s="269"/>
      <c r="O491" s="269"/>
      <c r="P491" s="269"/>
      <c r="Q491" s="269"/>
      <c r="R491" s="269"/>
      <c r="S491" s="269"/>
      <c r="T491" s="270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71" t="s">
        <v>136</v>
      </c>
      <c r="AU491" s="271" t="s">
        <v>85</v>
      </c>
      <c r="AV491" s="15" t="s">
        <v>134</v>
      </c>
      <c r="AW491" s="15" t="s">
        <v>32</v>
      </c>
      <c r="AX491" s="15" t="s">
        <v>83</v>
      </c>
      <c r="AY491" s="271" t="s">
        <v>127</v>
      </c>
    </row>
    <row r="492" s="2" customFormat="1" ht="16.5" customHeight="1">
      <c r="A492" s="38"/>
      <c r="B492" s="39"/>
      <c r="C492" s="277" t="s">
        <v>787</v>
      </c>
      <c r="D492" s="277" t="s">
        <v>512</v>
      </c>
      <c r="E492" s="278" t="s">
        <v>788</v>
      </c>
      <c r="F492" s="279" t="s">
        <v>789</v>
      </c>
      <c r="G492" s="280" t="s">
        <v>142</v>
      </c>
      <c r="H492" s="281">
        <v>1</v>
      </c>
      <c r="I492" s="282"/>
      <c r="J492" s="283">
        <f>ROUND(I492*H492,2)</f>
        <v>0</v>
      </c>
      <c r="K492" s="279" t="s">
        <v>133</v>
      </c>
      <c r="L492" s="284"/>
      <c r="M492" s="285" t="s">
        <v>1</v>
      </c>
      <c r="N492" s="286" t="s">
        <v>41</v>
      </c>
      <c r="O492" s="91"/>
      <c r="P492" s="235">
        <f>O492*H492</f>
        <v>0</v>
      </c>
      <c r="Q492" s="235">
        <v>0.059999999999999998</v>
      </c>
      <c r="R492" s="235">
        <f>Q492*H492</f>
        <v>0.059999999999999998</v>
      </c>
      <c r="S492" s="235">
        <v>0</v>
      </c>
      <c r="T492" s="236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237" t="s">
        <v>169</v>
      </c>
      <c r="AT492" s="237" t="s">
        <v>512</v>
      </c>
      <c r="AU492" s="237" t="s">
        <v>85</v>
      </c>
      <c r="AY492" s="17" t="s">
        <v>127</v>
      </c>
      <c r="BE492" s="238">
        <f>IF(N492="základní",J492,0)</f>
        <v>0</v>
      </c>
      <c r="BF492" s="238">
        <f>IF(N492="snížená",J492,0)</f>
        <v>0</v>
      </c>
      <c r="BG492" s="238">
        <f>IF(N492="zákl. přenesená",J492,0)</f>
        <v>0</v>
      </c>
      <c r="BH492" s="238">
        <f>IF(N492="sníž. přenesená",J492,0)</f>
        <v>0</v>
      </c>
      <c r="BI492" s="238">
        <f>IF(N492="nulová",J492,0)</f>
        <v>0</v>
      </c>
      <c r="BJ492" s="17" t="s">
        <v>83</v>
      </c>
      <c r="BK492" s="238">
        <f>ROUND(I492*H492,2)</f>
        <v>0</v>
      </c>
      <c r="BL492" s="17" t="s">
        <v>134</v>
      </c>
      <c r="BM492" s="237" t="s">
        <v>790</v>
      </c>
    </row>
    <row r="493" s="13" customFormat="1">
      <c r="A493" s="13"/>
      <c r="B493" s="239"/>
      <c r="C493" s="240"/>
      <c r="D493" s="241" t="s">
        <v>136</v>
      </c>
      <c r="E493" s="242" t="s">
        <v>1</v>
      </c>
      <c r="F493" s="243" t="s">
        <v>773</v>
      </c>
      <c r="G493" s="240"/>
      <c r="H493" s="242" t="s">
        <v>1</v>
      </c>
      <c r="I493" s="244"/>
      <c r="J493" s="240"/>
      <c r="K493" s="240"/>
      <c r="L493" s="245"/>
      <c r="M493" s="246"/>
      <c r="N493" s="247"/>
      <c r="O493" s="247"/>
      <c r="P493" s="247"/>
      <c r="Q493" s="247"/>
      <c r="R493" s="247"/>
      <c r="S493" s="247"/>
      <c r="T493" s="248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9" t="s">
        <v>136</v>
      </c>
      <c r="AU493" s="249" t="s">
        <v>85</v>
      </c>
      <c r="AV493" s="13" t="s">
        <v>83</v>
      </c>
      <c r="AW493" s="13" t="s">
        <v>32</v>
      </c>
      <c r="AX493" s="13" t="s">
        <v>76</v>
      </c>
      <c r="AY493" s="249" t="s">
        <v>127</v>
      </c>
    </row>
    <row r="494" s="14" customFormat="1">
      <c r="A494" s="14"/>
      <c r="B494" s="250"/>
      <c r="C494" s="251"/>
      <c r="D494" s="241" t="s">
        <v>136</v>
      </c>
      <c r="E494" s="252" t="s">
        <v>1</v>
      </c>
      <c r="F494" s="253" t="s">
        <v>83</v>
      </c>
      <c r="G494" s="251"/>
      <c r="H494" s="254">
        <v>1</v>
      </c>
      <c r="I494" s="255"/>
      <c r="J494" s="251"/>
      <c r="K494" s="251"/>
      <c r="L494" s="256"/>
      <c r="M494" s="257"/>
      <c r="N494" s="258"/>
      <c r="O494" s="258"/>
      <c r="P494" s="258"/>
      <c r="Q494" s="258"/>
      <c r="R494" s="258"/>
      <c r="S494" s="258"/>
      <c r="T494" s="259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0" t="s">
        <v>136</v>
      </c>
      <c r="AU494" s="260" t="s">
        <v>85</v>
      </c>
      <c r="AV494" s="14" t="s">
        <v>85</v>
      </c>
      <c r="AW494" s="14" t="s">
        <v>32</v>
      </c>
      <c r="AX494" s="14" t="s">
        <v>76</v>
      </c>
      <c r="AY494" s="260" t="s">
        <v>127</v>
      </c>
    </row>
    <row r="495" s="15" customFormat="1">
      <c r="A495" s="15"/>
      <c r="B495" s="261"/>
      <c r="C495" s="262"/>
      <c r="D495" s="241" t="s">
        <v>136</v>
      </c>
      <c r="E495" s="263" t="s">
        <v>1</v>
      </c>
      <c r="F495" s="264" t="s">
        <v>139</v>
      </c>
      <c r="G495" s="262"/>
      <c r="H495" s="265">
        <v>1</v>
      </c>
      <c r="I495" s="266"/>
      <c r="J495" s="262"/>
      <c r="K495" s="262"/>
      <c r="L495" s="267"/>
      <c r="M495" s="268"/>
      <c r="N495" s="269"/>
      <c r="O495" s="269"/>
      <c r="P495" s="269"/>
      <c r="Q495" s="269"/>
      <c r="R495" s="269"/>
      <c r="S495" s="269"/>
      <c r="T495" s="270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T495" s="271" t="s">
        <v>136</v>
      </c>
      <c r="AU495" s="271" t="s">
        <v>85</v>
      </c>
      <c r="AV495" s="15" t="s">
        <v>134</v>
      </c>
      <c r="AW495" s="15" t="s">
        <v>32</v>
      </c>
      <c r="AX495" s="15" t="s">
        <v>83</v>
      </c>
      <c r="AY495" s="271" t="s">
        <v>127</v>
      </c>
    </row>
    <row r="496" s="2" customFormat="1" ht="16.5" customHeight="1">
      <c r="A496" s="38"/>
      <c r="B496" s="39"/>
      <c r="C496" s="277" t="s">
        <v>791</v>
      </c>
      <c r="D496" s="277" t="s">
        <v>512</v>
      </c>
      <c r="E496" s="278" t="s">
        <v>792</v>
      </c>
      <c r="F496" s="279" t="s">
        <v>793</v>
      </c>
      <c r="G496" s="280" t="s">
        <v>142</v>
      </c>
      <c r="H496" s="281">
        <v>1</v>
      </c>
      <c r="I496" s="282"/>
      <c r="J496" s="283">
        <f>ROUND(I496*H496,2)</f>
        <v>0</v>
      </c>
      <c r="K496" s="279" t="s">
        <v>133</v>
      </c>
      <c r="L496" s="284"/>
      <c r="M496" s="285" t="s">
        <v>1</v>
      </c>
      <c r="N496" s="286" t="s">
        <v>41</v>
      </c>
      <c r="O496" s="91"/>
      <c r="P496" s="235">
        <f>O496*H496</f>
        <v>0</v>
      </c>
      <c r="Q496" s="235">
        <v>0.0085000000000000006</v>
      </c>
      <c r="R496" s="235">
        <f>Q496*H496</f>
        <v>0.0085000000000000006</v>
      </c>
      <c r="S496" s="235">
        <v>0</v>
      </c>
      <c r="T496" s="236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237" t="s">
        <v>169</v>
      </c>
      <c r="AT496" s="237" t="s">
        <v>512</v>
      </c>
      <c r="AU496" s="237" t="s">
        <v>85</v>
      </c>
      <c r="AY496" s="17" t="s">
        <v>127</v>
      </c>
      <c r="BE496" s="238">
        <f>IF(N496="základní",J496,0)</f>
        <v>0</v>
      </c>
      <c r="BF496" s="238">
        <f>IF(N496="snížená",J496,0)</f>
        <v>0</v>
      </c>
      <c r="BG496" s="238">
        <f>IF(N496="zákl. přenesená",J496,0)</f>
        <v>0</v>
      </c>
      <c r="BH496" s="238">
        <f>IF(N496="sníž. přenesená",J496,0)</f>
        <v>0</v>
      </c>
      <c r="BI496" s="238">
        <f>IF(N496="nulová",J496,0)</f>
        <v>0</v>
      </c>
      <c r="BJ496" s="17" t="s">
        <v>83</v>
      </c>
      <c r="BK496" s="238">
        <f>ROUND(I496*H496,2)</f>
        <v>0</v>
      </c>
      <c r="BL496" s="17" t="s">
        <v>134</v>
      </c>
      <c r="BM496" s="237" t="s">
        <v>794</v>
      </c>
    </row>
    <row r="497" s="13" customFormat="1">
      <c r="A497" s="13"/>
      <c r="B497" s="239"/>
      <c r="C497" s="240"/>
      <c r="D497" s="241" t="s">
        <v>136</v>
      </c>
      <c r="E497" s="242" t="s">
        <v>1</v>
      </c>
      <c r="F497" s="243" t="s">
        <v>768</v>
      </c>
      <c r="G497" s="240"/>
      <c r="H497" s="242" t="s">
        <v>1</v>
      </c>
      <c r="I497" s="244"/>
      <c r="J497" s="240"/>
      <c r="K497" s="240"/>
      <c r="L497" s="245"/>
      <c r="M497" s="246"/>
      <c r="N497" s="247"/>
      <c r="O497" s="247"/>
      <c r="P497" s="247"/>
      <c r="Q497" s="247"/>
      <c r="R497" s="247"/>
      <c r="S497" s="247"/>
      <c r="T497" s="248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9" t="s">
        <v>136</v>
      </c>
      <c r="AU497" s="249" t="s">
        <v>85</v>
      </c>
      <c r="AV497" s="13" t="s">
        <v>83</v>
      </c>
      <c r="AW497" s="13" t="s">
        <v>32</v>
      </c>
      <c r="AX497" s="13" t="s">
        <v>76</v>
      </c>
      <c r="AY497" s="249" t="s">
        <v>127</v>
      </c>
    </row>
    <row r="498" s="14" customFormat="1">
      <c r="A498" s="14"/>
      <c r="B498" s="250"/>
      <c r="C498" s="251"/>
      <c r="D498" s="241" t="s">
        <v>136</v>
      </c>
      <c r="E498" s="252" t="s">
        <v>1</v>
      </c>
      <c r="F498" s="253" t="s">
        <v>83</v>
      </c>
      <c r="G498" s="251"/>
      <c r="H498" s="254">
        <v>1</v>
      </c>
      <c r="I498" s="255"/>
      <c r="J498" s="251"/>
      <c r="K498" s="251"/>
      <c r="L498" s="256"/>
      <c r="M498" s="257"/>
      <c r="N498" s="258"/>
      <c r="O498" s="258"/>
      <c r="P498" s="258"/>
      <c r="Q498" s="258"/>
      <c r="R498" s="258"/>
      <c r="S498" s="258"/>
      <c r="T498" s="259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60" t="s">
        <v>136</v>
      </c>
      <c r="AU498" s="260" t="s">
        <v>85</v>
      </c>
      <c r="AV498" s="14" t="s">
        <v>85</v>
      </c>
      <c r="AW498" s="14" t="s">
        <v>32</v>
      </c>
      <c r="AX498" s="14" t="s">
        <v>76</v>
      </c>
      <c r="AY498" s="260" t="s">
        <v>127</v>
      </c>
    </row>
    <row r="499" s="15" customFormat="1">
      <c r="A499" s="15"/>
      <c r="B499" s="261"/>
      <c r="C499" s="262"/>
      <c r="D499" s="241" t="s">
        <v>136</v>
      </c>
      <c r="E499" s="263" t="s">
        <v>1</v>
      </c>
      <c r="F499" s="264" t="s">
        <v>139</v>
      </c>
      <c r="G499" s="262"/>
      <c r="H499" s="265">
        <v>1</v>
      </c>
      <c r="I499" s="266"/>
      <c r="J499" s="262"/>
      <c r="K499" s="262"/>
      <c r="L499" s="267"/>
      <c r="M499" s="268"/>
      <c r="N499" s="269"/>
      <c r="O499" s="269"/>
      <c r="P499" s="269"/>
      <c r="Q499" s="269"/>
      <c r="R499" s="269"/>
      <c r="S499" s="269"/>
      <c r="T499" s="270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71" t="s">
        <v>136</v>
      </c>
      <c r="AU499" s="271" t="s">
        <v>85</v>
      </c>
      <c r="AV499" s="15" t="s">
        <v>134</v>
      </c>
      <c r="AW499" s="15" t="s">
        <v>32</v>
      </c>
      <c r="AX499" s="15" t="s">
        <v>83</v>
      </c>
      <c r="AY499" s="271" t="s">
        <v>127</v>
      </c>
    </row>
    <row r="500" s="2" customFormat="1" ht="16.5" customHeight="1">
      <c r="A500" s="38"/>
      <c r="B500" s="39"/>
      <c r="C500" s="226" t="s">
        <v>795</v>
      </c>
      <c r="D500" s="226" t="s">
        <v>129</v>
      </c>
      <c r="E500" s="227" t="s">
        <v>796</v>
      </c>
      <c r="F500" s="228" t="s">
        <v>797</v>
      </c>
      <c r="G500" s="229" t="s">
        <v>142</v>
      </c>
      <c r="H500" s="230">
        <v>3</v>
      </c>
      <c r="I500" s="231"/>
      <c r="J500" s="232">
        <f>ROUND(I500*H500,2)</f>
        <v>0</v>
      </c>
      <c r="K500" s="228" t="s">
        <v>133</v>
      </c>
      <c r="L500" s="44"/>
      <c r="M500" s="233" t="s">
        <v>1</v>
      </c>
      <c r="N500" s="234" t="s">
        <v>41</v>
      </c>
      <c r="O500" s="91"/>
      <c r="P500" s="235">
        <f>O500*H500</f>
        <v>0</v>
      </c>
      <c r="Q500" s="235">
        <v>0.42368</v>
      </c>
      <c r="R500" s="235">
        <f>Q500*H500</f>
        <v>1.27104</v>
      </c>
      <c r="S500" s="235">
        <v>0</v>
      </c>
      <c r="T500" s="236">
        <f>S500*H500</f>
        <v>0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R500" s="237" t="s">
        <v>134</v>
      </c>
      <c r="AT500" s="237" t="s">
        <v>129</v>
      </c>
      <c r="AU500" s="237" t="s">
        <v>85</v>
      </c>
      <c r="AY500" s="17" t="s">
        <v>127</v>
      </c>
      <c r="BE500" s="238">
        <f>IF(N500="základní",J500,0)</f>
        <v>0</v>
      </c>
      <c r="BF500" s="238">
        <f>IF(N500="snížená",J500,0)</f>
        <v>0</v>
      </c>
      <c r="BG500" s="238">
        <f>IF(N500="zákl. přenesená",J500,0)</f>
        <v>0</v>
      </c>
      <c r="BH500" s="238">
        <f>IF(N500="sníž. přenesená",J500,0)</f>
        <v>0</v>
      </c>
      <c r="BI500" s="238">
        <f>IF(N500="nulová",J500,0)</f>
        <v>0</v>
      </c>
      <c r="BJ500" s="17" t="s">
        <v>83</v>
      </c>
      <c r="BK500" s="238">
        <f>ROUND(I500*H500,2)</f>
        <v>0</v>
      </c>
      <c r="BL500" s="17" t="s">
        <v>134</v>
      </c>
      <c r="BM500" s="237" t="s">
        <v>798</v>
      </c>
    </row>
    <row r="501" s="2" customFormat="1" ht="21.75" customHeight="1">
      <c r="A501" s="38"/>
      <c r="B501" s="39"/>
      <c r="C501" s="226" t="s">
        <v>799</v>
      </c>
      <c r="D501" s="226" t="s">
        <v>129</v>
      </c>
      <c r="E501" s="227" t="s">
        <v>800</v>
      </c>
      <c r="F501" s="228" t="s">
        <v>801</v>
      </c>
      <c r="G501" s="229" t="s">
        <v>142</v>
      </c>
      <c r="H501" s="230">
        <v>5</v>
      </c>
      <c r="I501" s="231"/>
      <c r="J501" s="232">
        <f>ROUND(I501*H501,2)</f>
        <v>0</v>
      </c>
      <c r="K501" s="228" t="s">
        <v>133</v>
      </c>
      <c r="L501" s="44"/>
      <c r="M501" s="233" t="s">
        <v>1</v>
      </c>
      <c r="N501" s="234" t="s">
        <v>41</v>
      </c>
      <c r="O501" s="91"/>
      <c r="P501" s="235">
        <f>O501*H501</f>
        <v>0</v>
      </c>
      <c r="Q501" s="235">
        <v>0.31108000000000002</v>
      </c>
      <c r="R501" s="235">
        <f>Q501*H501</f>
        <v>1.5554000000000001</v>
      </c>
      <c r="S501" s="235">
        <v>0</v>
      </c>
      <c r="T501" s="236">
        <f>S501*H501</f>
        <v>0</v>
      </c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R501" s="237" t="s">
        <v>134</v>
      </c>
      <c r="AT501" s="237" t="s">
        <v>129</v>
      </c>
      <c r="AU501" s="237" t="s">
        <v>85</v>
      </c>
      <c r="AY501" s="17" t="s">
        <v>127</v>
      </c>
      <c r="BE501" s="238">
        <f>IF(N501="základní",J501,0)</f>
        <v>0</v>
      </c>
      <c r="BF501" s="238">
        <f>IF(N501="snížená",J501,0)</f>
        <v>0</v>
      </c>
      <c r="BG501" s="238">
        <f>IF(N501="zákl. přenesená",J501,0)</f>
        <v>0</v>
      </c>
      <c r="BH501" s="238">
        <f>IF(N501="sníž. přenesená",J501,0)</f>
        <v>0</v>
      </c>
      <c r="BI501" s="238">
        <f>IF(N501="nulová",J501,0)</f>
        <v>0</v>
      </c>
      <c r="BJ501" s="17" t="s">
        <v>83</v>
      </c>
      <c r="BK501" s="238">
        <f>ROUND(I501*H501,2)</f>
        <v>0</v>
      </c>
      <c r="BL501" s="17" t="s">
        <v>134</v>
      </c>
      <c r="BM501" s="237" t="s">
        <v>802</v>
      </c>
    </row>
    <row r="502" s="2" customFormat="1" ht="16.5" customHeight="1">
      <c r="A502" s="38"/>
      <c r="B502" s="39"/>
      <c r="C502" s="226" t="s">
        <v>803</v>
      </c>
      <c r="D502" s="226" t="s">
        <v>129</v>
      </c>
      <c r="E502" s="227" t="s">
        <v>804</v>
      </c>
      <c r="F502" s="228" t="s">
        <v>805</v>
      </c>
      <c r="G502" s="229" t="s">
        <v>142</v>
      </c>
      <c r="H502" s="230">
        <v>1</v>
      </c>
      <c r="I502" s="231"/>
      <c r="J502" s="232">
        <f>ROUND(I502*H502,2)</f>
        <v>0</v>
      </c>
      <c r="K502" s="228" t="s">
        <v>1</v>
      </c>
      <c r="L502" s="44"/>
      <c r="M502" s="233" t="s">
        <v>1</v>
      </c>
      <c r="N502" s="234" t="s">
        <v>41</v>
      </c>
      <c r="O502" s="91"/>
      <c r="P502" s="235">
        <f>O502*H502</f>
        <v>0</v>
      </c>
      <c r="Q502" s="235">
        <v>0</v>
      </c>
      <c r="R502" s="235">
        <f>Q502*H502</f>
        <v>0</v>
      </c>
      <c r="S502" s="235">
        <v>0</v>
      </c>
      <c r="T502" s="236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37" t="s">
        <v>134</v>
      </c>
      <c r="AT502" s="237" t="s">
        <v>129</v>
      </c>
      <c r="AU502" s="237" t="s">
        <v>85</v>
      </c>
      <c r="AY502" s="17" t="s">
        <v>127</v>
      </c>
      <c r="BE502" s="238">
        <f>IF(N502="základní",J502,0)</f>
        <v>0</v>
      </c>
      <c r="BF502" s="238">
        <f>IF(N502="snížená",J502,0)</f>
        <v>0</v>
      </c>
      <c r="BG502" s="238">
        <f>IF(N502="zákl. přenesená",J502,0)</f>
        <v>0</v>
      </c>
      <c r="BH502" s="238">
        <f>IF(N502="sníž. přenesená",J502,0)</f>
        <v>0</v>
      </c>
      <c r="BI502" s="238">
        <f>IF(N502="nulová",J502,0)</f>
        <v>0</v>
      </c>
      <c r="BJ502" s="17" t="s">
        <v>83</v>
      </c>
      <c r="BK502" s="238">
        <f>ROUND(I502*H502,2)</f>
        <v>0</v>
      </c>
      <c r="BL502" s="17" t="s">
        <v>134</v>
      </c>
      <c r="BM502" s="237" t="s">
        <v>806</v>
      </c>
    </row>
    <row r="503" s="13" customFormat="1">
      <c r="A503" s="13"/>
      <c r="B503" s="239"/>
      <c r="C503" s="240"/>
      <c r="D503" s="241" t="s">
        <v>136</v>
      </c>
      <c r="E503" s="242" t="s">
        <v>1</v>
      </c>
      <c r="F503" s="243" t="s">
        <v>807</v>
      </c>
      <c r="G503" s="240"/>
      <c r="H503" s="242" t="s">
        <v>1</v>
      </c>
      <c r="I503" s="244"/>
      <c r="J503" s="240"/>
      <c r="K503" s="240"/>
      <c r="L503" s="245"/>
      <c r="M503" s="246"/>
      <c r="N503" s="247"/>
      <c r="O503" s="247"/>
      <c r="P503" s="247"/>
      <c r="Q503" s="247"/>
      <c r="R503" s="247"/>
      <c r="S503" s="247"/>
      <c r="T503" s="248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9" t="s">
        <v>136</v>
      </c>
      <c r="AU503" s="249" t="s">
        <v>85</v>
      </c>
      <c r="AV503" s="13" t="s">
        <v>83</v>
      </c>
      <c r="AW503" s="13" t="s">
        <v>32</v>
      </c>
      <c r="AX503" s="13" t="s">
        <v>76</v>
      </c>
      <c r="AY503" s="249" t="s">
        <v>127</v>
      </c>
    </row>
    <row r="504" s="14" customFormat="1">
      <c r="A504" s="14"/>
      <c r="B504" s="250"/>
      <c r="C504" s="251"/>
      <c r="D504" s="241" t="s">
        <v>136</v>
      </c>
      <c r="E504" s="252" t="s">
        <v>1</v>
      </c>
      <c r="F504" s="253" t="s">
        <v>83</v>
      </c>
      <c r="G504" s="251"/>
      <c r="H504" s="254">
        <v>1</v>
      </c>
      <c r="I504" s="255"/>
      <c r="J504" s="251"/>
      <c r="K504" s="251"/>
      <c r="L504" s="256"/>
      <c r="M504" s="257"/>
      <c r="N504" s="258"/>
      <c r="O504" s="258"/>
      <c r="P504" s="258"/>
      <c r="Q504" s="258"/>
      <c r="R504" s="258"/>
      <c r="S504" s="258"/>
      <c r="T504" s="259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60" t="s">
        <v>136</v>
      </c>
      <c r="AU504" s="260" t="s">
        <v>85</v>
      </c>
      <c r="AV504" s="14" t="s">
        <v>85</v>
      </c>
      <c r="AW504" s="14" t="s">
        <v>32</v>
      </c>
      <c r="AX504" s="14" t="s">
        <v>76</v>
      </c>
      <c r="AY504" s="260" t="s">
        <v>127</v>
      </c>
    </row>
    <row r="505" s="15" customFormat="1">
      <c r="A505" s="15"/>
      <c r="B505" s="261"/>
      <c r="C505" s="262"/>
      <c r="D505" s="241" t="s">
        <v>136</v>
      </c>
      <c r="E505" s="263" t="s">
        <v>1</v>
      </c>
      <c r="F505" s="264" t="s">
        <v>139</v>
      </c>
      <c r="G505" s="262"/>
      <c r="H505" s="265">
        <v>1</v>
      </c>
      <c r="I505" s="266"/>
      <c r="J505" s="262"/>
      <c r="K505" s="262"/>
      <c r="L505" s="267"/>
      <c r="M505" s="268"/>
      <c r="N505" s="269"/>
      <c r="O505" s="269"/>
      <c r="P505" s="269"/>
      <c r="Q505" s="269"/>
      <c r="R505" s="269"/>
      <c r="S505" s="269"/>
      <c r="T505" s="270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71" t="s">
        <v>136</v>
      </c>
      <c r="AU505" s="271" t="s">
        <v>85</v>
      </c>
      <c r="AV505" s="15" t="s">
        <v>134</v>
      </c>
      <c r="AW505" s="15" t="s">
        <v>32</v>
      </c>
      <c r="AX505" s="15" t="s">
        <v>83</v>
      </c>
      <c r="AY505" s="271" t="s">
        <v>127</v>
      </c>
    </row>
    <row r="506" s="12" customFormat="1" ht="22.8" customHeight="1">
      <c r="A506" s="12"/>
      <c r="B506" s="210"/>
      <c r="C506" s="211"/>
      <c r="D506" s="212" t="s">
        <v>75</v>
      </c>
      <c r="E506" s="224" t="s">
        <v>174</v>
      </c>
      <c r="F506" s="224" t="s">
        <v>344</v>
      </c>
      <c r="G506" s="211"/>
      <c r="H506" s="211"/>
      <c r="I506" s="214"/>
      <c r="J506" s="225">
        <f>BK506</f>
        <v>0</v>
      </c>
      <c r="K506" s="211"/>
      <c r="L506" s="216"/>
      <c r="M506" s="217"/>
      <c r="N506" s="218"/>
      <c r="O506" s="218"/>
      <c r="P506" s="219">
        <f>SUM(P507:P610)</f>
        <v>0</v>
      </c>
      <c r="Q506" s="218"/>
      <c r="R506" s="219">
        <f>SUM(R507:R610)</f>
        <v>44.613989999999994</v>
      </c>
      <c r="S506" s="218"/>
      <c r="T506" s="220">
        <f>SUM(T507:T610)</f>
        <v>0.44</v>
      </c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R506" s="221" t="s">
        <v>83</v>
      </c>
      <c r="AT506" s="222" t="s">
        <v>75</v>
      </c>
      <c r="AU506" s="222" t="s">
        <v>83</v>
      </c>
      <c r="AY506" s="221" t="s">
        <v>127</v>
      </c>
      <c r="BK506" s="223">
        <f>SUM(BK507:BK610)</f>
        <v>0</v>
      </c>
    </row>
    <row r="507" s="2" customFormat="1" ht="16.5" customHeight="1">
      <c r="A507" s="38"/>
      <c r="B507" s="39"/>
      <c r="C507" s="226" t="s">
        <v>808</v>
      </c>
      <c r="D507" s="226" t="s">
        <v>129</v>
      </c>
      <c r="E507" s="227" t="s">
        <v>809</v>
      </c>
      <c r="F507" s="228" t="s">
        <v>810</v>
      </c>
      <c r="G507" s="229" t="s">
        <v>235</v>
      </c>
      <c r="H507" s="230">
        <v>40</v>
      </c>
      <c r="I507" s="231"/>
      <c r="J507" s="232">
        <f>ROUND(I507*H507,2)</f>
        <v>0</v>
      </c>
      <c r="K507" s="228" t="s">
        <v>133</v>
      </c>
      <c r="L507" s="44"/>
      <c r="M507" s="233" t="s">
        <v>1</v>
      </c>
      <c r="N507" s="234" t="s">
        <v>41</v>
      </c>
      <c r="O507" s="91"/>
      <c r="P507" s="235">
        <f>O507*H507</f>
        <v>0</v>
      </c>
      <c r="Q507" s="235">
        <v>0.00073999999999999999</v>
      </c>
      <c r="R507" s="235">
        <f>Q507*H507</f>
        <v>0.029600000000000001</v>
      </c>
      <c r="S507" s="235">
        <v>0</v>
      </c>
      <c r="T507" s="236">
        <f>S507*H507</f>
        <v>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R507" s="237" t="s">
        <v>134</v>
      </c>
      <c r="AT507" s="237" t="s">
        <v>129</v>
      </c>
      <c r="AU507" s="237" t="s">
        <v>85</v>
      </c>
      <c r="AY507" s="17" t="s">
        <v>127</v>
      </c>
      <c r="BE507" s="238">
        <f>IF(N507="základní",J507,0)</f>
        <v>0</v>
      </c>
      <c r="BF507" s="238">
        <f>IF(N507="snížená",J507,0)</f>
        <v>0</v>
      </c>
      <c r="BG507" s="238">
        <f>IF(N507="zákl. přenesená",J507,0)</f>
        <v>0</v>
      </c>
      <c r="BH507" s="238">
        <f>IF(N507="sníž. přenesená",J507,0)</f>
        <v>0</v>
      </c>
      <c r="BI507" s="238">
        <f>IF(N507="nulová",J507,0)</f>
        <v>0</v>
      </c>
      <c r="BJ507" s="17" t="s">
        <v>83</v>
      </c>
      <c r="BK507" s="238">
        <f>ROUND(I507*H507,2)</f>
        <v>0</v>
      </c>
      <c r="BL507" s="17" t="s">
        <v>134</v>
      </c>
      <c r="BM507" s="237" t="s">
        <v>811</v>
      </c>
    </row>
    <row r="508" s="13" customFormat="1">
      <c r="A508" s="13"/>
      <c r="B508" s="239"/>
      <c r="C508" s="240"/>
      <c r="D508" s="241" t="s">
        <v>136</v>
      </c>
      <c r="E508" s="242" t="s">
        <v>1</v>
      </c>
      <c r="F508" s="243" t="s">
        <v>812</v>
      </c>
      <c r="G508" s="240"/>
      <c r="H508" s="242" t="s">
        <v>1</v>
      </c>
      <c r="I508" s="244"/>
      <c r="J508" s="240"/>
      <c r="K508" s="240"/>
      <c r="L508" s="245"/>
      <c r="M508" s="246"/>
      <c r="N508" s="247"/>
      <c r="O508" s="247"/>
      <c r="P508" s="247"/>
      <c r="Q508" s="247"/>
      <c r="R508" s="247"/>
      <c r="S508" s="247"/>
      <c r="T508" s="248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9" t="s">
        <v>136</v>
      </c>
      <c r="AU508" s="249" t="s">
        <v>85</v>
      </c>
      <c r="AV508" s="13" t="s">
        <v>83</v>
      </c>
      <c r="AW508" s="13" t="s">
        <v>32</v>
      </c>
      <c r="AX508" s="13" t="s">
        <v>76</v>
      </c>
      <c r="AY508" s="249" t="s">
        <v>127</v>
      </c>
    </row>
    <row r="509" s="14" customFormat="1">
      <c r="A509" s="14"/>
      <c r="B509" s="250"/>
      <c r="C509" s="251"/>
      <c r="D509" s="241" t="s">
        <v>136</v>
      </c>
      <c r="E509" s="252" t="s">
        <v>1</v>
      </c>
      <c r="F509" s="253" t="s">
        <v>322</v>
      </c>
      <c r="G509" s="251"/>
      <c r="H509" s="254">
        <v>40</v>
      </c>
      <c r="I509" s="255"/>
      <c r="J509" s="251"/>
      <c r="K509" s="251"/>
      <c r="L509" s="256"/>
      <c r="M509" s="257"/>
      <c r="N509" s="258"/>
      <c r="O509" s="258"/>
      <c r="P509" s="258"/>
      <c r="Q509" s="258"/>
      <c r="R509" s="258"/>
      <c r="S509" s="258"/>
      <c r="T509" s="259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60" t="s">
        <v>136</v>
      </c>
      <c r="AU509" s="260" t="s">
        <v>85</v>
      </c>
      <c r="AV509" s="14" t="s">
        <v>85</v>
      </c>
      <c r="AW509" s="14" t="s">
        <v>32</v>
      </c>
      <c r="AX509" s="14" t="s">
        <v>76</v>
      </c>
      <c r="AY509" s="260" t="s">
        <v>127</v>
      </c>
    </row>
    <row r="510" s="15" customFormat="1">
      <c r="A510" s="15"/>
      <c r="B510" s="261"/>
      <c r="C510" s="262"/>
      <c r="D510" s="241" t="s">
        <v>136</v>
      </c>
      <c r="E510" s="263" t="s">
        <v>1</v>
      </c>
      <c r="F510" s="264" t="s">
        <v>139</v>
      </c>
      <c r="G510" s="262"/>
      <c r="H510" s="265">
        <v>40</v>
      </c>
      <c r="I510" s="266"/>
      <c r="J510" s="262"/>
      <c r="K510" s="262"/>
      <c r="L510" s="267"/>
      <c r="M510" s="268"/>
      <c r="N510" s="269"/>
      <c r="O510" s="269"/>
      <c r="P510" s="269"/>
      <c r="Q510" s="269"/>
      <c r="R510" s="269"/>
      <c r="S510" s="269"/>
      <c r="T510" s="270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T510" s="271" t="s">
        <v>136</v>
      </c>
      <c r="AU510" s="271" t="s">
        <v>85</v>
      </c>
      <c r="AV510" s="15" t="s">
        <v>134</v>
      </c>
      <c r="AW510" s="15" t="s">
        <v>32</v>
      </c>
      <c r="AX510" s="15" t="s">
        <v>83</v>
      </c>
      <c r="AY510" s="271" t="s">
        <v>127</v>
      </c>
    </row>
    <row r="511" s="2" customFormat="1" ht="16.5" customHeight="1">
      <c r="A511" s="38"/>
      <c r="B511" s="39"/>
      <c r="C511" s="277" t="s">
        <v>813</v>
      </c>
      <c r="D511" s="277" t="s">
        <v>512</v>
      </c>
      <c r="E511" s="278" t="s">
        <v>814</v>
      </c>
      <c r="F511" s="279" t="s">
        <v>815</v>
      </c>
      <c r="G511" s="280" t="s">
        <v>235</v>
      </c>
      <c r="H511" s="281">
        <v>40</v>
      </c>
      <c r="I511" s="282"/>
      <c r="J511" s="283">
        <f>ROUND(I511*H511,2)</f>
        <v>0</v>
      </c>
      <c r="K511" s="279" t="s">
        <v>1</v>
      </c>
      <c r="L511" s="284"/>
      <c r="M511" s="285" t="s">
        <v>1</v>
      </c>
      <c r="N511" s="286" t="s">
        <v>41</v>
      </c>
      <c r="O511" s="91"/>
      <c r="P511" s="235">
        <f>O511*H511</f>
        <v>0</v>
      </c>
      <c r="Q511" s="235">
        <v>0</v>
      </c>
      <c r="R511" s="235">
        <f>Q511*H511</f>
        <v>0</v>
      </c>
      <c r="S511" s="235">
        <v>0</v>
      </c>
      <c r="T511" s="236">
        <f>S511*H511</f>
        <v>0</v>
      </c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R511" s="237" t="s">
        <v>169</v>
      </c>
      <c r="AT511" s="237" t="s">
        <v>512</v>
      </c>
      <c r="AU511" s="237" t="s">
        <v>85</v>
      </c>
      <c r="AY511" s="17" t="s">
        <v>127</v>
      </c>
      <c r="BE511" s="238">
        <f>IF(N511="základní",J511,0)</f>
        <v>0</v>
      </c>
      <c r="BF511" s="238">
        <f>IF(N511="snížená",J511,0)</f>
        <v>0</v>
      </c>
      <c r="BG511" s="238">
        <f>IF(N511="zákl. přenesená",J511,0)</f>
        <v>0</v>
      </c>
      <c r="BH511" s="238">
        <f>IF(N511="sníž. přenesená",J511,0)</f>
        <v>0</v>
      </c>
      <c r="BI511" s="238">
        <f>IF(N511="nulová",J511,0)</f>
        <v>0</v>
      </c>
      <c r="BJ511" s="17" t="s">
        <v>83</v>
      </c>
      <c r="BK511" s="238">
        <f>ROUND(I511*H511,2)</f>
        <v>0</v>
      </c>
      <c r="BL511" s="17" t="s">
        <v>134</v>
      </c>
      <c r="BM511" s="237" t="s">
        <v>816</v>
      </c>
    </row>
    <row r="512" s="13" customFormat="1">
      <c r="A512" s="13"/>
      <c r="B512" s="239"/>
      <c r="C512" s="240"/>
      <c r="D512" s="241" t="s">
        <v>136</v>
      </c>
      <c r="E512" s="242" t="s">
        <v>1</v>
      </c>
      <c r="F512" s="243" t="s">
        <v>817</v>
      </c>
      <c r="G512" s="240"/>
      <c r="H512" s="242" t="s">
        <v>1</v>
      </c>
      <c r="I512" s="244"/>
      <c r="J512" s="240"/>
      <c r="K512" s="240"/>
      <c r="L512" s="245"/>
      <c r="M512" s="246"/>
      <c r="N512" s="247"/>
      <c r="O512" s="247"/>
      <c r="P512" s="247"/>
      <c r="Q512" s="247"/>
      <c r="R512" s="247"/>
      <c r="S512" s="247"/>
      <c r="T512" s="248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9" t="s">
        <v>136</v>
      </c>
      <c r="AU512" s="249" t="s">
        <v>85</v>
      </c>
      <c r="AV512" s="13" t="s">
        <v>83</v>
      </c>
      <c r="AW512" s="13" t="s">
        <v>32</v>
      </c>
      <c r="AX512" s="13" t="s">
        <v>76</v>
      </c>
      <c r="AY512" s="249" t="s">
        <v>127</v>
      </c>
    </row>
    <row r="513" s="14" customFormat="1">
      <c r="A513" s="14"/>
      <c r="B513" s="250"/>
      <c r="C513" s="251"/>
      <c r="D513" s="241" t="s">
        <v>136</v>
      </c>
      <c r="E513" s="252" t="s">
        <v>1</v>
      </c>
      <c r="F513" s="253" t="s">
        <v>322</v>
      </c>
      <c r="G513" s="251"/>
      <c r="H513" s="254">
        <v>40</v>
      </c>
      <c r="I513" s="255"/>
      <c r="J513" s="251"/>
      <c r="K513" s="251"/>
      <c r="L513" s="256"/>
      <c r="M513" s="257"/>
      <c r="N513" s="258"/>
      <c r="O513" s="258"/>
      <c r="P513" s="258"/>
      <c r="Q513" s="258"/>
      <c r="R513" s="258"/>
      <c r="S513" s="258"/>
      <c r="T513" s="259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60" t="s">
        <v>136</v>
      </c>
      <c r="AU513" s="260" t="s">
        <v>85</v>
      </c>
      <c r="AV513" s="14" t="s">
        <v>85</v>
      </c>
      <c r="AW513" s="14" t="s">
        <v>32</v>
      </c>
      <c r="AX513" s="14" t="s">
        <v>76</v>
      </c>
      <c r="AY513" s="260" t="s">
        <v>127</v>
      </c>
    </row>
    <row r="514" s="15" customFormat="1">
      <c r="A514" s="15"/>
      <c r="B514" s="261"/>
      <c r="C514" s="262"/>
      <c r="D514" s="241" t="s">
        <v>136</v>
      </c>
      <c r="E514" s="263" t="s">
        <v>1</v>
      </c>
      <c r="F514" s="264" t="s">
        <v>139</v>
      </c>
      <c r="G514" s="262"/>
      <c r="H514" s="265">
        <v>40</v>
      </c>
      <c r="I514" s="266"/>
      <c r="J514" s="262"/>
      <c r="K514" s="262"/>
      <c r="L514" s="267"/>
      <c r="M514" s="268"/>
      <c r="N514" s="269"/>
      <c r="O514" s="269"/>
      <c r="P514" s="269"/>
      <c r="Q514" s="269"/>
      <c r="R514" s="269"/>
      <c r="S514" s="269"/>
      <c r="T514" s="270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T514" s="271" t="s">
        <v>136</v>
      </c>
      <c r="AU514" s="271" t="s">
        <v>85</v>
      </c>
      <c r="AV514" s="15" t="s">
        <v>134</v>
      </c>
      <c r="AW514" s="15" t="s">
        <v>32</v>
      </c>
      <c r="AX514" s="15" t="s">
        <v>83</v>
      </c>
      <c r="AY514" s="271" t="s">
        <v>127</v>
      </c>
    </row>
    <row r="515" s="2" customFormat="1" ht="16.5" customHeight="1">
      <c r="A515" s="38"/>
      <c r="B515" s="39"/>
      <c r="C515" s="226" t="s">
        <v>818</v>
      </c>
      <c r="D515" s="226" t="s">
        <v>129</v>
      </c>
      <c r="E515" s="227" t="s">
        <v>819</v>
      </c>
      <c r="F515" s="228" t="s">
        <v>820</v>
      </c>
      <c r="G515" s="229" t="s">
        <v>142</v>
      </c>
      <c r="H515" s="230">
        <v>2</v>
      </c>
      <c r="I515" s="231"/>
      <c r="J515" s="232">
        <f>ROUND(I515*H515,2)</f>
        <v>0</v>
      </c>
      <c r="K515" s="228" t="s">
        <v>133</v>
      </c>
      <c r="L515" s="44"/>
      <c r="M515" s="233" t="s">
        <v>1</v>
      </c>
      <c r="N515" s="234" t="s">
        <v>41</v>
      </c>
      <c r="O515" s="91"/>
      <c r="P515" s="235">
        <f>O515*H515</f>
        <v>0</v>
      </c>
      <c r="Q515" s="235">
        <v>0.00069999999999999999</v>
      </c>
      <c r="R515" s="235">
        <f>Q515*H515</f>
        <v>0.0014</v>
      </c>
      <c r="S515" s="235">
        <v>0</v>
      </c>
      <c r="T515" s="236">
        <f>S515*H515</f>
        <v>0</v>
      </c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R515" s="237" t="s">
        <v>134</v>
      </c>
      <c r="AT515" s="237" t="s">
        <v>129</v>
      </c>
      <c r="AU515" s="237" t="s">
        <v>85</v>
      </c>
      <c r="AY515" s="17" t="s">
        <v>127</v>
      </c>
      <c r="BE515" s="238">
        <f>IF(N515="základní",J515,0)</f>
        <v>0</v>
      </c>
      <c r="BF515" s="238">
        <f>IF(N515="snížená",J515,0)</f>
        <v>0</v>
      </c>
      <c r="BG515" s="238">
        <f>IF(N515="zákl. přenesená",J515,0)</f>
        <v>0</v>
      </c>
      <c r="BH515" s="238">
        <f>IF(N515="sníž. přenesená",J515,0)</f>
        <v>0</v>
      </c>
      <c r="BI515" s="238">
        <f>IF(N515="nulová",J515,0)</f>
        <v>0</v>
      </c>
      <c r="BJ515" s="17" t="s">
        <v>83</v>
      </c>
      <c r="BK515" s="238">
        <f>ROUND(I515*H515,2)</f>
        <v>0</v>
      </c>
      <c r="BL515" s="17" t="s">
        <v>134</v>
      </c>
      <c r="BM515" s="237" t="s">
        <v>821</v>
      </c>
    </row>
    <row r="516" s="13" customFormat="1">
      <c r="A516" s="13"/>
      <c r="B516" s="239"/>
      <c r="C516" s="240"/>
      <c r="D516" s="241" t="s">
        <v>136</v>
      </c>
      <c r="E516" s="242" t="s">
        <v>1</v>
      </c>
      <c r="F516" s="243" t="s">
        <v>503</v>
      </c>
      <c r="G516" s="240"/>
      <c r="H516" s="242" t="s">
        <v>1</v>
      </c>
      <c r="I516" s="244"/>
      <c r="J516" s="240"/>
      <c r="K516" s="240"/>
      <c r="L516" s="245"/>
      <c r="M516" s="246"/>
      <c r="N516" s="247"/>
      <c r="O516" s="247"/>
      <c r="P516" s="247"/>
      <c r="Q516" s="247"/>
      <c r="R516" s="247"/>
      <c r="S516" s="247"/>
      <c r="T516" s="248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9" t="s">
        <v>136</v>
      </c>
      <c r="AU516" s="249" t="s">
        <v>85</v>
      </c>
      <c r="AV516" s="13" t="s">
        <v>83</v>
      </c>
      <c r="AW516" s="13" t="s">
        <v>32</v>
      </c>
      <c r="AX516" s="13" t="s">
        <v>76</v>
      </c>
      <c r="AY516" s="249" t="s">
        <v>127</v>
      </c>
    </row>
    <row r="517" s="14" customFormat="1">
      <c r="A517" s="14"/>
      <c r="B517" s="250"/>
      <c r="C517" s="251"/>
      <c r="D517" s="241" t="s">
        <v>136</v>
      </c>
      <c r="E517" s="252" t="s">
        <v>1</v>
      </c>
      <c r="F517" s="253" t="s">
        <v>822</v>
      </c>
      <c r="G517" s="251"/>
      <c r="H517" s="254">
        <v>2</v>
      </c>
      <c r="I517" s="255"/>
      <c r="J517" s="251"/>
      <c r="K517" s="251"/>
      <c r="L517" s="256"/>
      <c r="M517" s="257"/>
      <c r="N517" s="258"/>
      <c r="O517" s="258"/>
      <c r="P517" s="258"/>
      <c r="Q517" s="258"/>
      <c r="R517" s="258"/>
      <c r="S517" s="258"/>
      <c r="T517" s="259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60" t="s">
        <v>136</v>
      </c>
      <c r="AU517" s="260" t="s">
        <v>85</v>
      </c>
      <c r="AV517" s="14" t="s">
        <v>85</v>
      </c>
      <c r="AW517" s="14" t="s">
        <v>32</v>
      </c>
      <c r="AX517" s="14" t="s">
        <v>76</v>
      </c>
      <c r="AY517" s="260" t="s">
        <v>127</v>
      </c>
    </row>
    <row r="518" s="15" customFormat="1">
      <c r="A518" s="15"/>
      <c r="B518" s="261"/>
      <c r="C518" s="262"/>
      <c r="D518" s="241" t="s">
        <v>136</v>
      </c>
      <c r="E518" s="263" t="s">
        <v>1</v>
      </c>
      <c r="F518" s="264" t="s">
        <v>139</v>
      </c>
      <c r="G518" s="262"/>
      <c r="H518" s="265">
        <v>2</v>
      </c>
      <c r="I518" s="266"/>
      <c r="J518" s="262"/>
      <c r="K518" s="262"/>
      <c r="L518" s="267"/>
      <c r="M518" s="268"/>
      <c r="N518" s="269"/>
      <c r="O518" s="269"/>
      <c r="P518" s="269"/>
      <c r="Q518" s="269"/>
      <c r="R518" s="269"/>
      <c r="S518" s="269"/>
      <c r="T518" s="270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T518" s="271" t="s">
        <v>136</v>
      </c>
      <c r="AU518" s="271" t="s">
        <v>85</v>
      </c>
      <c r="AV518" s="15" t="s">
        <v>134</v>
      </c>
      <c r="AW518" s="15" t="s">
        <v>32</v>
      </c>
      <c r="AX518" s="15" t="s">
        <v>83</v>
      </c>
      <c r="AY518" s="271" t="s">
        <v>127</v>
      </c>
    </row>
    <row r="519" s="2" customFormat="1" ht="16.5" customHeight="1">
      <c r="A519" s="38"/>
      <c r="B519" s="39"/>
      <c r="C519" s="277" t="s">
        <v>823</v>
      </c>
      <c r="D519" s="277" t="s">
        <v>512</v>
      </c>
      <c r="E519" s="278" t="s">
        <v>824</v>
      </c>
      <c r="F519" s="279" t="s">
        <v>825</v>
      </c>
      <c r="G519" s="280" t="s">
        <v>142</v>
      </c>
      <c r="H519" s="281">
        <v>1</v>
      </c>
      <c r="I519" s="282"/>
      <c r="J519" s="283">
        <f>ROUND(I519*H519,2)</f>
        <v>0</v>
      </c>
      <c r="K519" s="279" t="s">
        <v>133</v>
      </c>
      <c r="L519" s="284"/>
      <c r="M519" s="285" t="s">
        <v>1</v>
      </c>
      <c r="N519" s="286" t="s">
        <v>41</v>
      </c>
      <c r="O519" s="91"/>
      <c r="P519" s="235">
        <f>O519*H519</f>
        <v>0</v>
      </c>
      <c r="Q519" s="235">
        <v>0.0035000000000000001</v>
      </c>
      <c r="R519" s="235">
        <f>Q519*H519</f>
        <v>0.0035000000000000001</v>
      </c>
      <c r="S519" s="235">
        <v>0</v>
      </c>
      <c r="T519" s="236">
        <f>S519*H519</f>
        <v>0</v>
      </c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R519" s="237" t="s">
        <v>169</v>
      </c>
      <c r="AT519" s="237" t="s">
        <v>512</v>
      </c>
      <c r="AU519" s="237" t="s">
        <v>85</v>
      </c>
      <c r="AY519" s="17" t="s">
        <v>127</v>
      </c>
      <c r="BE519" s="238">
        <f>IF(N519="základní",J519,0)</f>
        <v>0</v>
      </c>
      <c r="BF519" s="238">
        <f>IF(N519="snížená",J519,0)</f>
        <v>0</v>
      </c>
      <c r="BG519" s="238">
        <f>IF(N519="zákl. přenesená",J519,0)</f>
        <v>0</v>
      </c>
      <c r="BH519" s="238">
        <f>IF(N519="sníž. přenesená",J519,0)</f>
        <v>0</v>
      </c>
      <c r="BI519" s="238">
        <f>IF(N519="nulová",J519,0)</f>
        <v>0</v>
      </c>
      <c r="BJ519" s="17" t="s">
        <v>83</v>
      </c>
      <c r="BK519" s="238">
        <f>ROUND(I519*H519,2)</f>
        <v>0</v>
      </c>
      <c r="BL519" s="17" t="s">
        <v>134</v>
      </c>
      <c r="BM519" s="237" t="s">
        <v>826</v>
      </c>
    </row>
    <row r="520" s="13" customFormat="1">
      <c r="A520" s="13"/>
      <c r="B520" s="239"/>
      <c r="C520" s="240"/>
      <c r="D520" s="241" t="s">
        <v>136</v>
      </c>
      <c r="E520" s="242" t="s">
        <v>1</v>
      </c>
      <c r="F520" s="243" t="s">
        <v>827</v>
      </c>
      <c r="G520" s="240"/>
      <c r="H520" s="242" t="s">
        <v>1</v>
      </c>
      <c r="I520" s="244"/>
      <c r="J520" s="240"/>
      <c r="K520" s="240"/>
      <c r="L520" s="245"/>
      <c r="M520" s="246"/>
      <c r="N520" s="247"/>
      <c r="O520" s="247"/>
      <c r="P520" s="247"/>
      <c r="Q520" s="247"/>
      <c r="R520" s="247"/>
      <c r="S520" s="247"/>
      <c r="T520" s="248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9" t="s">
        <v>136</v>
      </c>
      <c r="AU520" s="249" t="s">
        <v>85</v>
      </c>
      <c r="AV520" s="13" t="s">
        <v>83</v>
      </c>
      <c r="AW520" s="13" t="s">
        <v>32</v>
      </c>
      <c r="AX520" s="13" t="s">
        <v>76</v>
      </c>
      <c r="AY520" s="249" t="s">
        <v>127</v>
      </c>
    </row>
    <row r="521" s="14" customFormat="1">
      <c r="A521" s="14"/>
      <c r="B521" s="250"/>
      <c r="C521" s="251"/>
      <c r="D521" s="241" t="s">
        <v>136</v>
      </c>
      <c r="E521" s="252" t="s">
        <v>1</v>
      </c>
      <c r="F521" s="253" t="s">
        <v>83</v>
      </c>
      <c r="G521" s="251"/>
      <c r="H521" s="254">
        <v>1</v>
      </c>
      <c r="I521" s="255"/>
      <c r="J521" s="251"/>
      <c r="K521" s="251"/>
      <c r="L521" s="256"/>
      <c r="M521" s="257"/>
      <c r="N521" s="258"/>
      <c r="O521" s="258"/>
      <c r="P521" s="258"/>
      <c r="Q521" s="258"/>
      <c r="R521" s="258"/>
      <c r="S521" s="258"/>
      <c r="T521" s="259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60" t="s">
        <v>136</v>
      </c>
      <c r="AU521" s="260" t="s">
        <v>85</v>
      </c>
      <c r="AV521" s="14" t="s">
        <v>85</v>
      </c>
      <c r="AW521" s="14" t="s">
        <v>32</v>
      </c>
      <c r="AX521" s="14" t="s">
        <v>76</v>
      </c>
      <c r="AY521" s="260" t="s">
        <v>127</v>
      </c>
    </row>
    <row r="522" s="15" customFormat="1">
      <c r="A522" s="15"/>
      <c r="B522" s="261"/>
      <c r="C522" s="262"/>
      <c r="D522" s="241" t="s">
        <v>136</v>
      </c>
      <c r="E522" s="263" t="s">
        <v>1</v>
      </c>
      <c r="F522" s="264" t="s">
        <v>139</v>
      </c>
      <c r="G522" s="262"/>
      <c r="H522" s="265">
        <v>1</v>
      </c>
      <c r="I522" s="266"/>
      <c r="J522" s="262"/>
      <c r="K522" s="262"/>
      <c r="L522" s="267"/>
      <c r="M522" s="268"/>
      <c r="N522" s="269"/>
      <c r="O522" s="269"/>
      <c r="P522" s="269"/>
      <c r="Q522" s="269"/>
      <c r="R522" s="269"/>
      <c r="S522" s="269"/>
      <c r="T522" s="270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71" t="s">
        <v>136</v>
      </c>
      <c r="AU522" s="271" t="s">
        <v>85</v>
      </c>
      <c r="AV522" s="15" t="s">
        <v>134</v>
      </c>
      <c r="AW522" s="15" t="s">
        <v>32</v>
      </c>
      <c r="AX522" s="15" t="s">
        <v>83</v>
      </c>
      <c r="AY522" s="271" t="s">
        <v>127</v>
      </c>
    </row>
    <row r="523" s="2" customFormat="1" ht="16.5" customHeight="1">
      <c r="A523" s="38"/>
      <c r="B523" s="39"/>
      <c r="C523" s="277" t="s">
        <v>828</v>
      </c>
      <c r="D523" s="277" t="s">
        <v>512</v>
      </c>
      <c r="E523" s="278" t="s">
        <v>824</v>
      </c>
      <c r="F523" s="279" t="s">
        <v>825</v>
      </c>
      <c r="G523" s="280" t="s">
        <v>142</v>
      </c>
      <c r="H523" s="281">
        <v>1</v>
      </c>
      <c r="I523" s="282"/>
      <c r="J523" s="283">
        <f>ROUND(I523*H523,2)</f>
        <v>0</v>
      </c>
      <c r="K523" s="279" t="s">
        <v>133</v>
      </c>
      <c r="L523" s="284"/>
      <c r="M523" s="285" t="s">
        <v>1</v>
      </c>
      <c r="N523" s="286" t="s">
        <v>41</v>
      </c>
      <c r="O523" s="91"/>
      <c r="P523" s="235">
        <f>O523*H523</f>
        <v>0</v>
      </c>
      <c r="Q523" s="235">
        <v>0.0035000000000000001</v>
      </c>
      <c r="R523" s="235">
        <f>Q523*H523</f>
        <v>0.0035000000000000001</v>
      </c>
      <c r="S523" s="235">
        <v>0</v>
      </c>
      <c r="T523" s="236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37" t="s">
        <v>169</v>
      </c>
      <c r="AT523" s="237" t="s">
        <v>512</v>
      </c>
      <c r="AU523" s="237" t="s">
        <v>85</v>
      </c>
      <c r="AY523" s="17" t="s">
        <v>127</v>
      </c>
      <c r="BE523" s="238">
        <f>IF(N523="základní",J523,0)</f>
        <v>0</v>
      </c>
      <c r="BF523" s="238">
        <f>IF(N523="snížená",J523,0)</f>
        <v>0</v>
      </c>
      <c r="BG523" s="238">
        <f>IF(N523="zákl. přenesená",J523,0)</f>
        <v>0</v>
      </c>
      <c r="BH523" s="238">
        <f>IF(N523="sníž. přenesená",J523,0)</f>
        <v>0</v>
      </c>
      <c r="BI523" s="238">
        <f>IF(N523="nulová",J523,0)</f>
        <v>0</v>
      </c>
      <c r="BJ523" s="17" t="s">
        <v>83</v>
      </c>
      <c r="BK523" s="238">
        <f>ROUND(I523*H523,2)</f>
        <v>0</v>
      </c>
      <c r="BL523" s="17" t="s">
        <v>134</v>
      </c>
      <c r="BM523" s="237" t="s">
        <v>829</v>
      </c>
    </row>
    <row r="524" s="13" customFormat="1">
      <c r="A524" s="13"/>
      <c r="B524" s="239"/>
      <c r="C524" s="240"/>
      <c r="D524" s="241" t="s">
        <v>136</v>
      </c>
      <c r="E524" s="242" t="s">
        <v>1</v>
      </c>
      <c r="F524" s="243" t="s">
        <v>830</v>
      </c>
      <c r="G524" s="240"/>
      <c r="H524" s="242" t="s">
        <v>1</v>
      </c>
      <c r="I524" s="244"/>
      <c r="J524" s="240"/>
      <c r="K524" s="240"/>
      <c r="L524" s="245"/>
      <c r="M524" s="246"/>
      <c r="N524" s="247"/>
      <c r="O524" s="247"/>
      <c r="P524" s="247"/>
      <c r="Q524" s="247"/>
      <c r="R524" s="247"/>
      <c r="S524" s="247"/>
      <c r="T524" s="248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9" t="s">
        <v>136</v>
      </c>
      <c r="AU524" s="249" t="s">
        <v>85</v>
      </c>
      <c r="AV524" s="13" t="s">
        <v>83</v>
      </c>
      <c r="AW524" s="13" t="s">
        <v>32</v>
      </c>
      <c r="AX524" s="13" t="s">
        <v>76</v>
      </c>
      <c r="AY524" s="249" t="s">
        <v>127</v>
      </c>
    </row>
    <row r="525" s="14" customFormat="1">
      <c r="A525" s="14"/>
      <c r="B525" s="250"/>
      <c r="C525" s="251"/>
      <c r="D525" s="241" t="s">
        <v>136</v>
      </c>
      <c r="E525" s="252" t="s">
        <v>1</v>
      </c>
      <c r="F525" s="253" t="s">
        <v>83</v>
      </c>
      <c r="G525" s="251"/>
      <c r="H525" s="254">
        <v>1</v>
      </c>
      <c r="I525" s="255"/>
      <c r="J525" s="251"/>
      <c r="K525" s="251"/>
      <c r="L525" s="256"/>
      <c r="M525" s="257"/>
      <c r="N525" s="258"/>
      <c r="O525" s="258"/>
      <c r="P525" s="258"/>
      <c r="Q525" s="258"/>
      <c r="R525" s="258"/>
      <c r="S525" s="258"/>
      <c r="T525" s="259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60" t="s">
        <v>136</v>
      </c>
      <c r="AU525" s="260" t="s">
        <v>85</v>
      </c>
      <c r="AV525" s="14" t="s">
        <v>85</v>
      </c>
      <c r="AW525" s="14" t="s">
        <v>32</v>
      </c>
      <c r="AX525" s="14" t="s">
        <v>76</v>
      </c>
      <c r="AY525" s="260" t="s">
        <v>127</v>
      </c>
    </row>
    <row r="526" s="15" customFormat="1">
      <c r="A526" s="15"/>
      <c r="B526" s="261"/>
      <c r="C526" s="262"/>
      <c r="D526" s="241" t="s">
        <v>136</v>
      </c>
      <c r="E526" s="263" t="s">
        <v>1</v>
      </c>
      <c r="F526" s="264" t="s">
        <v>139</v>
      </c>
      <c r="G526" s="262"/>
      <c r="H526" s="265">
        <v>1</v>
      </c>
      <c r="I526" s="266"/>
      <c r="J526" s="262"/>
      <c r="K526" s="262"/>
      <c r="L526" s="267"/>
      <c r="M526" s="268"/>
      <c r="N526" s="269"/>
      <c r="O526" s="269"/>
      <c r="P526" s="269"/>
      <c r="Q526" s="269"/>
      <c r="R526" s="269"/>
      <c r="S526" s="269"/>
      <c r="T526" s="270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T526" s="271" t="s">
        <v>136</v>
      </c>
      <c r="AU526" s="271" t="s">
        <v>85</v>
      </c>
      <c r="AV526" s="15" t="s">
        <v>134</v>
      </c>
      <c r="AW526" s="15" t="s">
        <v>32</v>
      </c>
      <c r="AX526" s="15" t="s">
        <v>83</v>
      </c>
      <c r="AY526" s="271" t="s">
        <v>127</v>
      </c>
    </row>
    <row r="527" s="2" customFormat="1" ht="16.5" customHeight="1">
      <c r="A527" s="38"/>
      <c r="B527" s="39"/>
      <c r="C527" s="226" t="s">
        <v>831</v>
      </c>
      <c r="D527" s="226" t="s">
        <v>129</v>
      </c>
      <c r="E527" s="227" t="s">
        <v>832</v>
      </c>
      <c r="F527" s="228" t="s">
        <v>833</v>
      </c>
      <c r="G527" s="229" t="s">
        <v>142</v>
      </c>
      <c r="H527" s="230">
        <v>2</v>
      </c>
      <c r="I527" s="231"/>
      <c r="J527" s="232">
        <f>ROUND(I527*H527,2)</f>
        <v>0</v>
      </c>
      <c r="K527" s="228" t="s">
        <v>133</v>
      </c>
      <c r="L527" s="44"/>
      <c r="M527" s="233" t="s">
        <v>1</v>
      </c>
      <c r="N527" s="234" t="s">
        <v>41</v>
      </c>
      <c r="O527" s="91"/>
      <c r="P527" s="235">
        <f>O527*H527</f>
        <v>0</v>
      </c>
      <c r="Q527" s="235">
        <v>0.10940999999999999</v>
      </c>
      <c r="R527" s="235">
        <f>Q527*H527</f>
        <v>0.21881999999999999</v>
      </c>
      <c r="S527" s="235">
        <v>0</v>
      </c>
      <c r="T527" s="236">
        <f>S527*H527</f>
        <v>0</v>
      </c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R527" s="237" t="s">
        <v>134</v>
      </c>
      <c r="AT527" s="237" t="s">
        <v>129</v>
      </c>
      <c r="AU527" s="237" t="s">
        <v>85</v>
      </c>
      <c r="AY527" s="17" t="s">
        <v>127</v>
      </c>
      <c r="BE527" s="238">
        <f>IF(N527="základní",J527,0)</f>
        <v>0</v>
      </c>
      <c r="BF527" s="238">
        <f>IF(N527="snížená",J527,0)</f>
        <v>0</v>
      </c>
      <c r="BG527" s="238">
        <f>IF(N527="zákl. přenesená",J527,0)</f>
        <v>0</v>
      </c>
      <c r="BH527" s="238">
        <f>IF(N527="sníž. přenesená",J527,0)</f>
        <v>0</v>
      </c>
      <c r="BI527" s="238">
        <f>IF(N527="nulová",J527,0)</f>
        <v>0</v>
      </c>
      <c r="BJ527" s="17" t="s">
        <v>83</v>
      </c>
      <c r="BK527" s="238">
        <f>ROUND(I527*H527,2)</f>
        <v>0</v>
      </c>
      <c r="BL527" s="17" t="s">
        <v>134</v>
      </c>
      <c r="BM527" s="237" t="s">
        <v>834</v>
      </c>
    </row>
    <row r="528" s="13" customFormat="1">
      <c r="A528" s="13"/>
      <c r="B528" s="239"/>
      <c r="C528" s="240"/>
      <c r="D528" s="241" t="s">
        <v>136</v>
      </c>
      <c r="E528" s="242" t="s">
        <v>1</v>
      </c>
      <c r="F528" s="243" t="s">
        <v>835</v>
      </c>
      <c r="G528" s="240"/>
      <c r="H528" s="242" t="s">
        <v>1</v>
      </c>
      <c r="I528" s="244"/>
      <c r="J528" s="240"/>
      <c r="K528" s="240"/>
      <c r="L528" s="245"/>
      <c r="M528" s="246"/>
      <c r="N528" s="247"/>
      <c r="O528" s="247"/>
      <c r="P528" s="247"/>
      <c r="Q528" s="247"/>
      <c r="R528" s="247"/>
      <c r="S528" s="247"/>
      <c r="T528" s="248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9" t="s">
        <v>136</v>
      </c>
      <c r="AU528" s="249" t="s">
        <v>85</v>
      </c>
      <c r="AV528" s="13" t="s">
        <v>83</v>
      </c>
      <c r="AW528" s="13" t="s">
        <v>32</v>
      </c>
      <c r="AX528" s="13" t="s">
        <v>76</v>
      </c>
      <c r="AY528" s="249" t="s">
        <v>127</v>
      </c>
    </row>
    <row r="529" s="14" customFormat="1">
      <c r="A529" s="14"/>
      <c r="B529" s="250"/>
      <c r="C529" s="251"/>
      <c r="D529" s="241" t="s">
        <v>136</v>
      </c>
      <c r="E529" s="252" t="s">
        <v>1</v>
      </c>
      <c r="F529" s="253" t="s">
        <v>85</v>
      </c>
      <c r="G529" s="251"/>
      <c r="H529" s="254">
        <v>2</v>
      </c>
      <c r="I529" s="255"/>
      <c r="J529" s="251"/>
      <c r="K529" s="251"/>
      <c r="L529" s="256"/>
      <c r="M529" s="257"/>
      <c r="N529" s="258"/>
      <c r="O529" s="258"/>
      <c r="P529" s="258"/>
      <c r="Q529" s="258"/>
      <c r="R529" s="258"/>
      <c r="S529" s="258"/>
      <c r="T529" s="259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60" t="s">
        <v>136</v>
      </c>
      <c r="AU529" s="260" t="s">
        <v>85</v>
      </c>
      <c r="AV529" s="14" t="s">
        <v>85</v>
      </c>
      <c r="AW529" s="14" t="s">
        <v>32</v>
      </c>
      <c r="AX529" s="14" t="s">
        <v>76</v>
      </c>
      <c r="AY529" s="260" t="s">
        <v>127</v>
      </c>
    </row>
    <row r="530" s="15" customFormat="1">
      <c r="A530" s="15"/>
      <c r="B530" s="261"/>
      <c r="C530" s="262"/>
      <c r="D530" s="241" t="s">
        <v>136</v>
      </c>
      <c r="E530" s="263" t="s">
        <v>1</v>
      </c>
      <c r="F530" s="264" t="s">
        <v>139</v>
      </c>
      <c r="G530" s="262"/>
      <c r="H530" s="265">
        <v>2</v>
      </c>
      <c r="I530" s="266"/>
      <c r="J530" s="262"/>
      <c r="K530" s="262"/>
      <c r="L530" s="267"/>
      <c r="M530" s="268"/>
      <c r="N530" s="269"/>
      <c r="O530" s="269"/>
      <c r="P530" s="269"/>
      <c r="Q530" s="269"/>
      <c r="R530" s="269"/>
      <c r="S530" s="269"/>
      <c r="T530" s="270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T530" s="271" t="s">
        <v>136</v>
      </c>
      <c r="AU530" s="271" t="s">
        <v>85</v>
      </c>
      <c r="AV530" s="15" t="s">
        <v>134</v>
      </c>
      <c r="AW530" s="15" t="s">
        <v>32</v>
      </c>
      <c r="AX530" s="15" t="s">
        <v>83</v>
      </c>
      <c r="AY530" s="271" t="s">
        <v>127</v>
      </c>
    </row>
    <row r="531" s="2" customFormat="1" ht="16.5" customHeight="1">
      <c r="A531" s="38"/>
      <c r="B531" s="39"/>
      <c r="C531" s="277" t="s">
        <v>836</v>
      </c>
      <c r="D531" s="277" t="s">
        <v>512</v>
      </c>
      <c r="E531" s="278" t="s">
        <v>837</v>
      </c>
      <c r="F531" s="279" t="s">
        <v>838</v>
      </c>
      <c r="G531" s="280" t="s">
        <v>142</v>
      </c>
      <c r="H531" s="281">
        <v>2</v>
      </c>
      <c r="I531" s="282"/>
      <c r="J531" s="283">
        <f>ROUND(I531*H531,2)</f>
        <v>0</v>
      </c>
      <c r="K531" s="279" t="s">
        <v>133</v>
      </c>
      <c r="L531" s="284"/>
      <c r="M531" s="285" t="s">
        <v>1</v>
      </c>
      <c r="N531" s="286" t="s">
        <v>41</v>
      </c>
      <c r="O531" s="91"/>
      <c r="P531" s="235">
        <f>O531*H531</f>
        <v>0</v>
      </c>
      <c r="Q531" s="235">
        <v>0.0061000000000000004</v>
      </c>
      <c r="R531" s="235">
        <f>Q531*H531</f>
        <v>0.012200000000000001</v>
      </c>
      <c r="S531" s="235">
        <v>0</v>
      </c>
      <c r="T531" s="236">
        <f>S531*H531</f>
        <v>0</v>
      </c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R531" s="237" t="s">
        <v>169</v>
      </c>
      <c r="AT531" s="237" t="s">
        <v>512</v>
      </c>
      <c r="AU531" s="237" t="s">
        <v>85</v>
      </c>
      <c r="AY531" s="17" t="s">
        <v>127</v>
      </c>
      <c r="BE531" s="238">
        <f>IF(N531="základní",J531,0)</f>
        <v>0</v>
      </c>
      <c r="BF531" s="238">
        <f>IF(N531="snížená",J531,0)</f>
        <v>0</v>
      </c>
      <c r="BG531" s="238">
        <f>IF(N531="zákl. přenesená",J531,0)</f>
        <v>0</v>
      </c>
      <c r="BH531" s="238">
        <f>IF(N531="sníž. přenesená",J531,0)</f>
        <v>0</v>
      </c>
      <c r="BI531" s="238">
        <f>IF(N531="nulová",J531,0)</f>
        <v>0</v>
      </c>
      <c r="BJ531" s="17" t="s">
        <v>83</v>
      </c>
      <c r="BK531" s="238">
        <f>ROUND(I531*H531,2)</f>
        <v>0</v>
      </c>
      <c r="BL531" s="17" t="s">
        <v>134</v>
      </c>
      <c r="BM531" s="237" t="s">
        <v>839</v>
      </c>
    </row>
    <row r="532" s="13" customFormat="1">
      <c r="A532" s="13"/>
      <c r="B532" s="239"/>
      <c r="C532" s="240"/>
      <c r="D532" s="241" t="s">
        <v>136</v>
      </c>
      <c r="E532" s="242" t="s">
        <v>1</v>
      </c>
      <c r="F532" s="243" t="s">
        <v>503</v>
      </c>
      <c r="G532" s="240"/>
      <c r="H532" s="242" t="s">
        <v>1</v>
      </c>
      <c r="I532" s="244"/>
      <c r="J532" s="240"/>
      <c r="K532" s="240"/>
      <c r="L532" s="245"/>
      <c r="M532" s="246"/>
      <c r="N532" s="247"/>
      <c r="O532" s="247"/>
      <c r="P532" s="247"/>
      <c r="Q532" s="247"/>
      <c r="R532" s="247"/>
      <c r="S532" s="247"/>
      <c r="T532" s="248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9" t="s">
        <v>136</v>
      </c>
      <c r="AU532" s="249" t="s">
        <v>85</v>
      </c>
      <c r="AV532" s="13" t="s">
        <v>83</v>
      </c>
      <c r="AW532" s="13" t="s">
        <v>32</v>
      </c>
      <c r="AX532" s="13" t="s">
        <v>76</v>
      </c>
      <c r="AY532" s="249" t="s">
        <v>127</v>
      </c>
    </row>
    <row r="533" s="14" customFormat="1">
      <c r="A533" s="14"/>
      <c r="B533" s="250"/>
      <c r="C533" s="251"/>
      <c r="D533" s="241" t="s">
        <v>136</v>
      </c>
      <c r="E533" s="252" t="s">
        <v>1</v>
      </c>
      <c r="F533" s="253" t="s">
        <v>85</v>
      </c>
      <c r="G533" s="251"/>
      <c r="H533" s="254">
        <v>2</v>
      </c>
      <c r="I533" s="255"/>
      <c r="J533" s="251"/>
      <c r="K533" s="251"/>
      <c r="L533" s="256"/>
      <c r="M533" s="257"/>
      <c r="N533" s="258"/>
      <c r="O533" s="258"/>
      <c r="P533" s="258"/>
      <c r="Q533" s="258"/>
      <c r="R533" s="258"/>
      <c r="S533" s="258"/>
      <c r="T533" s="259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60" t="s">
        <v>136</v>
      </c>
      <c r="AU533" s="260" t="s">
        <v>85</v>
      </c>
      <c r="AV533" s="14" t="s">
        <v>85</v>
      </c>
      <c r="AW533" s="14" t="s">
        <v>32</v>
      </c>
      <c r="AX533" s="14" t="s">
        <v>76</v>
      </c>
      <c r="AY533" s="260" t="s">
        <v>127</v>
      </c>
    </row>
    <row r="534" s="15" customFormat="1">
      <c r="A534" s="15"/>
      <c r="B534" s="261"/>
      <c r="C534" s="262"/>
      <c r="D534" s="241" t="s">
        <v>136</v>
      </c>
      <c r="E534" s="263" t="s">
        <v>1</v>
      </c>
      <c r="F534" s="264" t="s">
        <v>139</v>
      </c>
      <c r="G534" s="262"/>
      <c r="H534" s="265">
        <v>2</v>
      </c>
      <c r="I534" s="266"/>
      <c r="J534" s="262"/>
      <c r="K534" s="262"/>
      <c r="L534" s="267"/>
      <c r="M534" s="268"/>
      <c r="N534" s="269"/>
      <c r="O534" s="269"/>
      <c r="P534" s="269"/>
      <c r="Q534" s="269"/>
      <c r="R534" s="269"/>
      <c r="S534" s="269"/>
      <c r="T534" s="270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T534" s="271" t="s">
        <v>136</v>
      </c>
      <c r="AU534" s="271" t="s">
        <v>85</v>
      </c>
      <c r="AV534" s="15" t="s">
        <v>134</v>
      </c>
      <c r="AW534" s="15" t="s">
        <v>32</v>
      </c>
      <c r="AX534" s="15" t="s">
        <v>83</v>
      </c>
      <c r="AY534" s="271" t="s">
        <v>127</v>
      </c>
    </row>
    <row r="535" s="2" customFormat="1" ht="16.5" customHeight="1">
      <c r="A535" s="38"/>
      <c r="B535" s="39"/>
      <c r="C535" s="277" t="s">
        <v>840</v>
      </c>
      <c r="D535" s="277" t="s">
        <v>512</v>
      </c>
      <c r="E535" s="278" t="s">
        <v>841</v>
      </c>
      <c r="F535" s="279" t="s">
        <v>842</v>
      </c>
      <c r="G535" s="280" t="s">
        <v>142</v>
      </c>
      <c r="H535" s="281">
        <v>2</v>
      </c>
      <c r="I535" s="282"/>
      <c r="J535" s="283">
        <f>ROUND(I535*H535,2)</f>
        <v>0</v>
      </c>
      <c r="K535" s="279" t="s">
        <v>133</v>
      </c>
      <c r="L535" s="284"/>
      <c r="M535" s="285" t="s">
        <v>1</v>
      </c>
      <c r="N535" s="286" t="s">
        <v>41</v>
      </c>
      <c r="O535" s="91"/>
      <c r="P535" s="235">
        <f>O535*H535</f>
        <v>0</v>
      </c>
      <c r="Q535" s="235">
        <v>0.00010000000000000001</v>
      </c>
      <c r="R535" s="235">
        <f>Q535*H535</f>
        <v>0.00020000000000000001</v>
      </c>
      <c r="S535" s="235">
        <v>0</v>
      </c>
      <c r="T535" s="236">
        <f>S535*H535</f>
        <v>0</v>
      </c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R535" s="237" t="s">
        <v>169</v>
      </c>
      <c r="AT535" s="237" t="s">
        <v>512</v>
      </c>
      <c r="AU535" s="237" t="s">
        <v>85</v>
      </c>
      <c r="AY535" s="17" t="s">
        <v>127</v>
      </c>
      <c r="BE535" s="238">
        <f>IF(N535="základní",J535,0)</f>
        <v>0</v>
      </c>
      <c r="BF535" s="238">
        <f>IF(N535="snížená",J535,0)</f>
        <v>0</v>
      </c>
      <c r="BG535" s="238">
        <f>IF(N535="zákl. přenesená",J535,0)</f>
        <v>0</v>
      </c>
      <c r="BH535" s="238">
        <f>IF(N535="sníž. přenesená",J535,0)</f>
        <v>0</v>
      </c>
      <c r="BI535" s="238">
        <f>IF(N535="nulová",J535,0)</f>
        <v>0</v>
      </c>
      <c r="BJ535" s="17" t="s">
        <v>83</v>
      </c>
      <c r="BK535" s="238">
        <f>ROUND(I535*H535,2)</f>
        <v>0</v>
      </c>
      <c r="BL535" s="17" t="s">
        <v>134</v>
      </c>
      <c r="BM535" s="237" t="s">
        <v>843</v>
      </c>
    </row>
    <row r="536" s="13" customFormat="1">
      <c r="A536" s="13"/>
      <c r="B536" s="239"/>
      <c r="C536" s="240"/>
      <c r="D536" s="241" t="s">
        <v>136</v>
      </c>
      <c r="E536" s="242" t="s">
        <v>1</v>
      </c>
      <c r="F536" s="243" t="s">
        <v>503</v>
      </c>
      <c r="G536" s="240"/>
      <c r="H536" s="242" t="s">
        <v>1</v>
      </c>
      <c r="I536" s="244"/>
      <c r="J536" s="240"/>
      <c r="K536" s="240"/>
      <c r="L536" s="245"/>
      <c r="M536" s="246"/>
      <c r="N536" s="247"/>
      <c r="O536" s="247"/>
      <c r="P536" s="247"/>
      <c r="Q536" s="247"/>
      <c r="R536" s="247"/>
      <c r="S536" s="247"/>
      <c r="T536" s="248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9" t="s">
        <v>136</v>
      </c>
      <c r="AU536" s="249" t="s">
        <v>85</v>
      </c>
      <c r="AV536" s="13" t="s">
        <v>83</v>
      </c>
      <c r="AW536" s="13" t="s">
        <v>32</v>
      </c>
      <c r="AX536" s="13" t="s">
        <v>76</v>
      </c>
      <c r="AY536" s="249" t="s">
        <v>127</v>
      </c>
    </row>
    <row r="537" s="14" customFormat="1">
      <c r="A537" s="14"/>
      <c r="B537" s="250"/>
      <c r="C537" s="251"/>
      <c r="D537" s="241" t="s">
        <v>136</v>
      </c>
      <c r="E537" s="252" t="s">
        <v>1</v>
      </c>
      <c r="F537" s="253" t="s">
        <v>85</v>
      </c>
      <c r="G537" s="251"/>
      <c r="H537" s="254">
        <v>2</v>
      </c>
      <c r="I537" s="255"/>
      <c r="J537" s="251"/>
      <c r="K537" s="251"/>
      <c r="L537" s="256"/>
      <c r="M537" s="257"/>
      <c r="N537" s="258"/>
      <c r="O537" s="258"/>
      <c r="P537" s="258"/>
      <c r="Q537" s="258"/>
      <c r="R537" s="258"/>
      <c r="S537" s="258"/>
      <c r="T537" s="259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60" t="s">
        <v>136</v>
      </c>
      <c r="AU537" s="260" t="s">
        <v>85</v>
      </c>
      <c r="AV537" s="14" t="s">
        <v>85</v>
      </c>
      <c r="AW537" s="14" t="s">
        <v>32</v>
      </c>
      <c r="AX537" s="14" t="s">
        <v>76</v>
      </c>
      <c r="AY537" s="260" t="s">
        <v>127</v>
      </c>
    </row>
    <row r="538" s="15" customFormat="1">
      <c r="A538" s="15"/>
      <c r="B538" s="261"/>
      <c r="C538" s="262"/>
      <c r="D538" s="241" t="s">
        <v>136</v>
      </c>
      <c r="E538" s="263" t="s">
        <v>1</v>
      </c>
      <c r="F538" s="264" t="s">
        <v>139</v>
      </c>
      <c r="G538" s="262"/>
      <c r="H538" s="265">
        <v>2</v>
      </c>
      <c r="I538" s="266"/>
      <c r="J538" s="262"/>
      <c r="K538" s="262"/>
      <c r="L538" s="267"/>
      <c r="M538" s="268"/>
      <c r="N538" s="269"/>
      <c r="O538" s="269"/>
      <c r="P538" s="269"/>
      <c r="Q538" s="269"/>
      <c r="R538" s="269"/>
      <c r="S538" s="269"/>
      <c r="T538" s="270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T538" s="271" t="s">
        <v>136</v>
      </c>
      <c r="AU538" s="271" t="s">
        <v>85</v>
      </c>
      <c r="AV538" s="15" t="s">
        <v>134</v>
      </c>
      <c r="AW538" s="15" t="s">
        <v>32</v>
      </c>
      <c r="AX538" s="15" t="s">
        <v>83</v>
      </c>
      <c r="AY538" s="271" t="s">
        <v>127</v>
      </c>
    </row>
    <row r="539" s="2" customFormat="1" ht="16.5" customHeight="1">
      <c r="A539" s="38"/>
      <c r="B539" s="39"/>
      <c r="C539" s="277" t="s">
        <v>844</v>
      </c>
      <c r="D539" s="277" t="s">
        <v>512</v>
      </c>
      <c r="E539" s="278" t="s">
        <v>845</v>
      </c>
      <c r="F539" s="279" t="s">
        <v>846</v>
      </c>
      <c r="G539" s="280" t="s">
        <v>142</v>
      </c>
      <c r="H539" s="281">
        <v>4</v>
      </c>
      <c r="I539" s="282"/>
      <c r="J539" s="283">
        <f>ROUND(I539*H539,2)</f>
        <v>0</v>
      </c>
      <c r="K539" s="279" t="s">
        <v>133</v>
      </c>
      <c r="L539" s="284"/>
      <c r="M539" s="285" t="s">
        <v>1</v>
      </c>
      <c r="N539" s="286" t="s">
        <v>41</v>
      </c>
      <c r="O539" s="91"/>
      <c r="P539" s="235">
        <f>O539*H539</f>
        <v>0</v>
      </c>
      <c r="Q539" s="235">
        <v>0.00035</v>
      </c>
      <c r="R539" s="235">
        <f>Q539*H539</f>
        <v>0.0014</v>
      </c>
      <c r="S539" s="235">
        <v>0</v>
      </c>
      <c r="T539" s="236">
        <f>S539*H539</f>
        <v>0</v>
      </c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R539" s="237" t="s">
        <v>169</v>
      </c>
      <c r="AT539" s="237" t="s">
        <v>512</v>
      </c>
      <c r="AU539" s="237" t="s">
        <v>85</v>
      </c>
      <c r="AY539" s="17" t="s">
        <v>127</v>
      </c>
      <c r="BE539" s="238">
        <f>IF(N539="základní",J539,0)</f>
        <v>0</v>
      </c>
      <c r="BF539" s="238">
        <f>IF(N539="snížená",J539,0)</f>
        <v>0</v>
      </c>
      <c r="BG539" s="238">
        <f>IF(N539="zákl. přenesená",J539,0)</f>
        <v>0</v>
      </c>
      <c r="BH539" s="238">
        <f>IF(N539="sníž. přenesená",J539,0)</f>
        <v>0</v>
      </c>
      <c r="BI539" s="238">
        <f>IF(N539="nulová",J539,0)</f>
        <v>0</v>
      </c>
      <c r="BJ539" s="17" t="s">
        <v>83</v>
      </c>
      <c r="BK539" s="238">
        <f>ROUND(I539*H539,2)</f>
        <v>0</v>
      </c>
      <c r="BL539" s="17" t="s">
        <v>134</v>
      </c>
      <c r="BM539" s="237" t="s">
        <v>847</v>
      </c>
    </row>
    <row r="540" s="13" customFormat="1">
      <c r="A540" s="13"/>
      <c r="B540" s="239"/>
      <c r="C540" s="240"/>
      <c r="D540" s="241" t="s">
        <v>136</v>
      </c>
      <c r="E540" s="242" t="s">
        <v>1</v>
      </c>
      <c r="F540" s="243" t="s">
        <v>503</v>
      </c>
      <c r="G540" s="240"/>
      <c r="H540" s="242" t="s">
        <v>1</v>
      </c>
      <c r="I540" s="244"/>
      <c r="J540" s="240"/>
      <c r="K540" s="240"/>
      <c r="L540" s="245"/>
      <c r="M540" s="246"/>
      <c r="N540" s="247"/>
      <c r="O540" s="247"/>
      <c r="P540" s="247"/>
      <c r="Q540" s="247"/>
      <c r="R540" s="247"/>
      <c r="S540" s="247"/>
      <c r="T540" s="248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9" t="s">
        <v>136</v>
      </c>
      <c r="AU540" s="249" t="s">
        <v>85</v>
      </c>
      <c r="AV540" s="13" t="s">
        <v>83</v>
      </c>
      <c r="AW540" s="13" t="s">
        <v>32</v>
      </c>
      <c r="AX540" s="13" t="s">
        <v>76</v>
      </c>
      <c r="AY540" s="249" t="s">
        <v>127</v>
      </c>
    </row>
    <row r="541" s="14" customFormat="1">
      <c r="A541" s="14"/>
      <c r="B541" s="250"/>
      <c r="C541" s="251"/>
      <c r="D541" s="241" t="s">
        <v>136</v>
      </c>
      <c r="E541" s="252" t="s">
        <v>1</v>
      </c>
      <c r="F541" s="253" t="s">
        <v>848</v>
      </c>
      <c r="G541" s="251"/>
      <c r="H541" s="254">
        <v>4</v>
      </c>
      <c r="I541" s="255"/>
      <c r="J541" s="251"/>
      <c r="K541" s="251"/>
      <c r="L541" s="256"/>
      <c r="M541" s="257"/>
      <c r="N541" s="258"/>
      <c r="O541" s="258"/>
      <c r="P541" s="258"/>
      <c r="Q541" s="258"/>
      <c r="R541" s="258"/>
      <c r="S541" s="258"/>
      <c r="T541" s="259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60" t="s">
        <v>136</v>
      </c>
      <c r="AU541" s="260" t="s">
        <v>85</v>
      </c>
      <c r="AV541" s="14" t="s">
        <v>85</v>
      </c>
      <c r="AW541" s="14" t="s">
        <v>32</v>
      </c>
      <c r="AX541" s="14" t="s">
        <v>76</v>
      </c>
      <c r="AY541" s="260" t="s">
        <v>127</v>
      </c>
    </row>
    <row r="542" s="15" customFormat="1">
      <c r="A542" s="15"/>
      <c r="B542" s="261"/>
      <c r="C542" s="262"/>
      <c r="D542" s="241" t="s">
        <v>136</v>
      </c>
      <c r="E542" s="263" t="s">
        <v>1</v>
      </c>
      <c r="F542" s="264" t="s">
        <v>139</v>
      </c>
      <c r="G542" s="262"/>
      <c r="H542" s="265">
        <v>4</v>
      </c>
      <c r="I542" s="266"/>
      <c r="J542" s="262"/>
      <c r="K542" s="262"/>
      <c r="L542" s="267"/>
      <c r="M542" s="268"/>
      <c r="N542" s="269"/>
      <c r="O542" s="269"/>
      <c r="P542" s="269"/>
      <c r="Q542" s="269"/>
      <c r="R542" s="269"/>
      <c r="S542" s="269"/>
      <c r="T542" s="270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T542" s="271" t="s">
        <v>136</v>
      </c>
      <c r="AU542" s="271" t="s">
        <v>85</v>
      </c>
      <c r="AV542" s="15" t="s">
        <v>134</v>
      </c>
      <c r="AW542" s="15" t="s">
        <v>32</v>
      </c>
      <c r="AX542" s="15" t="s">
        <v>83</v>
      </c>
      <c r="AY542" s="271" t="s">
        <v>127</v>
      </c>
    </row>
    <row r="543" s="2" customFormat="1" ht="16.5" customHeight="1">
      <c r="A543" s="38"/>
      <c r="B543" s="39"/>
      <c r="C543" s="226" t="s">
        <v>849</v>
      </c>
      <c r="D543" s="226" t="s">
        <v>129</v>
      </c>
      <c r="E543" s="227" t="s">
        <v>850</v>
      </c>
      <c r="F543" s="228" t="s">
        <v>851</v>
      </c>
      <c r="G543" s="229" t="s">
        <v>132</v>
      </c>
      <c r="H543" s="230">
        <v>2</v>
      </c>
      <c r="I543" s="231"/>
      <c r="J543" s="232">
        <f>ROUND(I543*H543,2)</f>
        <v>0</v>
      </c>
      <c r="K543" s="228" t="s">
        <v>133</v>
      </c>
      <c r="L543" s="44"/>
      <c r="M543" s="233" t="s">
        <v>1</v>
      </c>
      <c r="N543" s="234" t="s">
        <v>41</v>
      </c>
      <c r="O543" s="91"/>
      <c r="P543" s="235">
        <f>O543*H543</f>
        <v>0</v>
      </c>
      <c r="Q543" s="235">
        <v>0.00059999999999999995</v>
      </c>
      <c r="R543" s="235">
        <f>Q543*H543</f>
        <v>0.0011999999999999999</v>
      </c>
      <c r="S543" s="235">
        <v>0</v>
      </c>
      <c r="T543" s="236">
        <f>S543*H543</f>
        <v>0</v>
      </c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R543" s="237" t="s">
        <v>134</v>
      </c>
      <c r="AT543" s="237" t="s">
        <v>129</v>
      </c>
      <c r="AU543" s="237" t="s">
        <v>85</v>
      </c>
      <c r="AY543" s="17" t="s">
        <v>127</v>
      </c>
      <c r="BE543" s="238">
        <f>IF(N543="základní",J543,0)</f>
        <v>0</v>
      </c>
      <c r="BF543" s="238">
        <f>IF(N543="snížená",J543,0)</f>
        <v>0</v>
      </c>
      <c r="BG543" s="238">
        <f>IF(N543="zákl. přenesená",J543,0)</f>
        <v>0</v>
      </c>
      <c r="BH543" s="238">
        <f>IF(N543="sníž. přenesená",J543,0)</f>
        <v>0</v>
      </c>
      <c r="BI543" s="238">
        <f>IF(N543="nulová",J543,0)</f>
        <v>0</v>
      </c>
      <c r="BJ543" s="17" t="s">
        <v>83</v>
      </c>
      <c r="BK543" s="238">
        <f>ROUND(I543*H543,2)</f>
        <v>0</v>
      </c>
      <c r="BL543" s="17" t="s">
        <v>134</v>
      </c>
      <c r="BM543" s="237" t="s">
        <v>852</v>
      </c>
    </row>
    <row r="544" s="13" customFormat="1">
      <c r="A544" s="13"/>
      <c r="B544" s="239"/>
      <c r="C544" s="240"/>
      <c r="D544" s="241" t="s">
        <v>136</v>
      </c>
      <c r="E544" s="242" t="s">
        <v>1</v>
      </c>
      <c r="F544" s="243" t="s">
        <v>853</v>
      </c>
      <c r="G544" s="240"/>
      <c r="H544" s="242" t="s">
        <v>1</v>
      </c>
      <c r="I544" s="244"/>
      <c r="J544" s="240"/>
      <c r="K544" s="240"/>
      <c r="L544" s="245"/>
      <c r="M544" s="246"/>
      <c r="N544" s="247"/>
      <c r="O544" s="247"/>
      <c r="P544" s="247"/>
      <c r="Q544" s="247"/>
      <c r="R544" s="247"/>
      <c r="S544" s="247"/>
      <c r="T544" s="248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9" t="s">
        <v>136</v>
      </c>
      <c r="AU544" s="249" t="s">
        <v>85</v>
      </c>
      <c r="AV544" s="13" t="s">
        <v>83</v>
      </c>
      <c r="AW544" s="13" t="s">
        <v>32</v>
      </c>
      <c r="AX544" s="13" t="s">
        <v>76</v>
      </c>
      <c r="AY544" s="249" t="s">
        <v>127</v>
      </c>
    </row>
    <row r="545" s="14" customFormat="1">
      <c r="A545" s="14"/>
      <c r="B545" s="250"/>
      <c r="C545" s="251"/>
      <c r="D545" s="241" t="s">
        <v>136</v>
      </c>
      <c r="E545" s="252" t="s">
        <v>1</v>
      </c>
      <c r="F545" s="253" t="s">
        <v>854</v>
      </c>
      <c r="G545" s="251"/>
      <c r="H545" s="254">
        <v>2</v>
      </c>
      <c r="I545" s="255"/>
      <c r="J545" s="251"/>
      <c r="K545" s="251"/>
      <c r="L545" s="256"/>
      <c r="M545" s="257"/>
      <c r="N545" s="258"/>
      <c r="O545" s="258"/>
      <c r="P545" s="258"/>
      <c r="Q545" s="258"/>
      <c r="R545" s="258"/>
      <c r="S545" s="258"/>
      <c r="T545" s="259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60" t="s">
        <v>136</v>
      </c>
      <c r="AU545" s="260" t="s">
        <v>85</v>
      </c>
      <c r="AV545" s="14" t="s">
        <v>85</v>
      </c>
      <c r="AW545" s="14" t="s">
        <v>32</v>
      </c>
      <c r="AX545" s="14" t="s">
        <v>76</v>
      </c>
      <c r="AY545" s="260" t="s">
        <v>127</v>
      </c>
    </row>
    <row r="546" s="15" customFormat="1">
      <c r="A546" s="15"/>
      <c r="B546" s="261"/>
      <c r="C546" s="262"/>
      <c r="D546" s="241" t="s">
        <v>136</v>
      </c>
      <c r="E546" s="263" t="s">
        <v>1</v>
      </c>
      <c r="F546" s="264" t="s">
        <v>139</v>
      </c>
      <c r="G546" s="262"/>
      <c r="H546" s="265">
        <v>2</v>
      </c>
      <c r="I546" s="266"/>
      <c r="J546" s="262"/>
      <c r="K546" s="262"/>
      <c r="L546" s="267"/>
      <c r="M546" s="268"/>
      <c r="N546" s="269"/>
      <c r="O546" s="269"/>
      <c r="P546" s="269"/>
      <c r="Q546" s="269"/>
      <c r="R546" s="269"/>
      <c r="S546" s="269"/>
      <c r="T546" s="270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T546" s="271" t="s">
        <v>136</v>
      </c>
      <c r="AU546" s="271" t="s">
        <v>85</v>
      </c>
      <c r="AV546" s="15" t="s">
        <v>134</v>
      </c>
      <c r="AW546" s="15" t="s">
        <v>32</v>
      </c>
      <c r="AX546" s="15" t="s">
        <v>83</v>
      </c>
      <c r="AY546" s="271" t="s">
        <v>127</v>
      </c>
    </row>
    <row r="547" s="2" customFormat="1" ht="16.5" customHeight="1">
      <c r="A547" s="38"/>
      <c r="B547" s="39"/>
      <c r="C547" s="226" t="s">
        <v>855</v>
      </c>
      <c r="D547" s="226" t="s">
        <v>129</v>
      </c>
      <c r="E547" s="227" t="s">
        <v>856</v>
      </c>
      <c r="F547" s="228" t="s">
        <v>857</v>
      </c>
      <c r="G547" s="229" t="s">
        <v>132</v>
      </c>
      <c r="H547" s="230">
        <v>2</v>
      </c>
      <c r="I547" s="231"/>
      <c r="J547" s="232">
        <f>ROUND(I547*H547,2)</f>
        <v>0</v>
      </c>
      <c r="K547" s="228" t="s">
        <v>133</v>
      </c>
      <c r="L547" s="44"/>
      <c r="M547" s="233" t="s">
        <v>1</v>
      </c>
      <c r="N547" s="234" t="s">
        <v>41</v>
      </c>
      <c r="O547" s="91"/>
      <c r="P547" s="235">
        <f>O547*H547</f>
        <v>0</v>
      </c>
      <c r="Q547" s="235">
        <v>1.0000000000000001E-05</v>
      </c>
      <c r="R547" s="235">
        <f>Q547*H547</f>
        <v>2.0000000000000002E-05</v>
      </c>
      <c r="S547" s="235">
        <v>0</v>
      </c>
      <c r="T547" s="236">
        <f>S547*H547</f>
        <v>0</v>
      </c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R547" s="237" t="s">
        <v>134</v>
      </c>
      <c r="AT547" s="237" t="s">
        <v>129</v>
      </c>
      <c r="AU547" s="237" t="s">
        <v>85</v>
      </c>
      <c r="AY547" s="17" t="s">
        <v>127</v>
      </c>
      <c r="BE547" s="238">
        <f>IF(N547="základní",J547,0)</f>
        <v>0</v>
      </c>
      <c r="BF547" s="238">
        <f>IF(N547="snížená",J547,0)</f>
        <v>0</v>
      </c>
      <c r="BG547" s="238">
        <f>IF(N547="zákl. přenesená",J547,0)</f>
        <v>0</v>
      </c>
      <c r="BH547" s="238">
        <f>IF(N547="sníž. přenesená",J547,0)</f>
        <v>0</v>
      </c>
      <c r="BI547" s="238">
        <f>IF(N547="nulová",J547,0)</f>
        <v>0</v>
      </c>
      <c r="BJ547" s="17" t="s">
        <v>83</v>
      </c>
      <c r="BK547" s="238">
        <f>ROUND(I547*H547,2)</f>
        <v>0</v>
      </c>
      <c r="BL547" s="17" t="s">
        <v>134</v>
      </c>
      <c r="BM547" s="237" t="s">
        <v>858</v>
      </c>
    </row>
    <row r="548" s="13" customFormat="1">
      <c r="A548" s="13"/>
      <c r="B548" s="239"/>
      <c r="C548" s="240"/>
      <c r="D548" s="241" t="s">
        <v>136</v>
      </c>
      <c r="E548" s="242" t="s">
        <v>1</v>
      </c>
      <c r="F548" s="243" t="s">
        <v>859</v>
      </c>
      <c r="G548" s="240"/>
      <c r="H548" s="242" t="s">
        <v>1</v>
      </c>
      <c r="I548" s="244"/>
      <c r="J548" s="240"/>
      <c r="K548" s="240"/>
      <c r="L548" s="245"/>
      <c r="M548" s="246"/>
      <c r="N548" s="247"/>
      <c r="O548" s="247"/>
      <c r="P548" s="247"/>
      <c r="Q548" s="247"/>
      <c r="R548" s="247"/>
      <c r="S548" s="247"/>
      <c r="T548" s="248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9" t="s">
        <v>136</v>
      </c>
      <c r="AU548" s="249" t="s">
        <v>85</v>
      </c>
      <c r="AV548" s="13" t="s">
        <v>83</v>
      </c>
      <c r="AW548" s="13" t="s">
        <v>32</v>
      </c>
      <c r="AX548" s="13" t="s">
        <v>76</v>
      </c>
      <c r="AY548" s="249" t="s">
        <v>127</v>
      </c>
    </row>
    <row r="549" s="14" customFormat="1">
      <c r="A549" s="14"/>
      <c r="B549" s="250"/>
      <c r="C549" s="251"/>
      <c r="D549" s="241" t="s">
        <v>136</v>
      </c>
      <c r="E549" s="252" t="s">
        <v>1</v>
      </c>
      <c r="F549" s="253" t="s">
        <v>854</v>
      </c>
      <c r="G549" s="251"/>
      <c r="H549" s="254">
        <v>2</v>
      </c>
      <c r="I549" s="255"/>
      <c r="J549" s="251"/>
      <c r="K549" s="251"/>
      <c r="L549" s="256"/>
      <c r="M549" s="257"/>
      <c r="N549" s="258"/>
      <c r="O549" s="258"/>
      <c r="P549" s="258"/>
      <c r="Q549" s="258"/>
      <c r="R549" s="258"/>
      <c r="S549" s="258"/>
      <c r="T549" s="259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60" t="s">
        <v>136</v>
      </c>
      <c r="AU549" s="260" t="s">
        <v>85</v>
      </c>
      <c r="AV549" s="14" t="s">
        <v>85</v>
      </c>
      <c r="AW549" s="14" t="s">
        <v>32</v>
      </c>
      <c r="AX549" s="14" t="s">
        <v>76</v>
      </c>
      <c r="AY549" s="260" t="s">
        <v>127</v>
      </c>
    </row>
    <row r="550" s="15" customFormat="1">
      <c r="A550" s="15"/>
      <c r="B550" s="261"/>
      <c r="C550" s="262"/>
      <c r="D550" s="241" t="s">
        <v>136</v>
      </c>
      <c r="E550" s="263" t="s">
        <v>1</v>
      </c>
      <c r="F550" s="264" t="s">
        <v>139</v>
      </c>
      <c r="G550" s="262"/>
      <c r="H550" s="265">
        <v>2</v>
      </c>
      <c r="I550" s="266"/>
      <c r="J550" s="262"/>
      <c r="K550" s="262"/>
      <c r="L550" s="267"/>
      <c r="M550" s="268"/>
      <c r="N550" s="269"/>
      <c r="O550" s="269"/>
      <c r="P550" s="269"/>
      <c r="Q550" s="269"/>
      <c r="R550" s="269"/>
      <c r="S550" s="269"/>
      <c r="T550" s="270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T550" s="271" t="s">
        <v>136</v>
      </c>
      <c r="AU550" s="271" t="s">
        <v>85</v>
      </c>
      <c r="AV550" s="15" t="s">
        <v>134</v>
      </c>
      <c r="AW550" s="15" t="s">
        <v>32</v>
      </c>
      <c r="AX550" s="15" t="s">
        <v>83</v>
      </c>
      <c r="AY550" s="271" t="s">
        <v>127</v>
      </c>
    </row>
    <row r="551" s="2" customFormat="1" ht="16.5" customHeight="1">
      <c r="A551" s="38"/>
      <c r="B551" s="39"/>
      <c r="C551" s="226" t="s">
        <v>860</v>
      </c>
      <c r="D551" s="226" t="s">
        <v>129</v>
      </c>
      <c r="E551" s="227" t="s">
        <v>861</v>
      </c>
      <c r="F551" s="228" t="s">
        <v>862</v>
      </c>
      <c r="G551" s="229" t="s">
        <v>235</v>
      </c>
      <c r="H551" s="230">
        <v>82</v>
      </c>
      <c r="I551" s="231"/>
      <c r="J551" s="232">
        <f>ROUND(I551*H551,2)</f>
        <v>0</v>
      </c>
      <c r="K551" s="228" t="s">
        <v>133</v>
      </c>
      <c r="L551" s="44"/>
      <c r="M551" s="233" t="s">
        <v>1</v>
      </c>
      <c r="N551" s="234" t="s">
        <v>41</v>
      </c>
      <c r="O551" s="91"/>
      <c r="P551" s="235">
        <f>O551*H551</f>
        <v>0</v>
      </c>
      <c r="Q551" s="235">
        <v>0.1295</v>
      </c>
      <c r="R551" s="235">
        <f>Q551*H551</f>
        <v>10.619</v>
      </c>
      <c r="S551" s="235">
        <v>0</v>
      </c>
      <c r="T551" s="236">
        <f>S551*H551</f>
        <v>0</v>
      </c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R551" s="237" t="s">
        <v>134</v>
      </c>
      <c r="AT551" s="237" t="s">
        <v>129</v>
      </c>
      <c r="AU551" s="237" t="s">
        <v>85</v>
      </c>
      <c r="AY551" s="17" t="s">
        <v>127</v>
      </c>
      <c r="BE551" s="238">
        <f>IF(N551="základní",J551,0)</f>
        <v>0</v>
      </c>
      <c r="BF551" s="238">
        <f>IF(N551="snížená",J551,0)</f>
        <v>0</v>
      </c>
      <c r="BG551" s="238">
        <f>IF(N551="zákl. přenesená",J551,0)</f>
        <v>0</v>
      </c>
      <c r="BH551" s="238">
        <f>IF(N551="sníž. přenesená",J551,0)</f>
        <v>0</v>
      </c>
      <c r="BI551" s="238">
        <f>IF(N551="nulová",J551,0)</f>
        <v>0</v>
      </c>
      <c r="BJ551" s="17" t="s">
        <v>83</v>
      </c>
      <c r="BK551" s="238">
        <f>ROUND(I551*H551,2)</f>
        <v>0</v>
      </c>
      <c r="BL551" s="17" t="s">
        <v>134</v>
      </c>
      <c r="BM551" s="237" t="s">
        <v>863</v>
      </c>
    </row>
    <row r="552" s="13" customFormat="1">
      <c r="A552" s="13"/>
      <c r="B552" s="239"/>
      <c r="C552" s="240"/>
      <c r="D552" s="241" t="s">
        <v>136</v>
      </c>
      <c r="E552" s="242" t="s">
        <v>1</v>
      </c>
      <c r="F552" s="243" t="s">
        <v>864</v>
      </c>
      <c r="G552" s="240"/>
      <c r="H552" s="242" t="s">
        <v>1</v>
      </c>
      <c r="I552" s="244"/>
      <c r="J552" s="240"/>
      <c r="K552" s="240"/>
      <c r="L552" s="245"/>
      <c r="M552" s="246"/>
      <c r="N552" s="247"/>
      <c r="O552" s="247"/>
      <c r="P552" s="247"/>
      <c r="Q552" s="247"/>
      <c r="R552" s="247"/>
      <c r="S552" s="247"/>
      <c r="T552" s="248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9" t="s">
        <v>136</v>
      </c>
      <c r="AU552" s="249" t="s">
        <v>85</v>
      </c>
      <c r="AV552" s="13" t="s">
        <v>83</v>
      </c>
      <c r="AW552" s="13" t="s">
        <v>32</v>
      </c>
      <c r="AX552" s="13" t="s">
        <v>76</v>
      </c>
      <c r="AY552" s="249" t="s">
        <v>127</v>
      </c>
    </row>
    <row r="553" s="14" customFormat="1">
      <c r="A553" s="14"/>
      <c r="B553" s="250"/>
      <c r="C553" s="251"/>
      <c r="D553" s="241" t="s">
        <v>136</v>
      </c>
      <c r="E553" s="252" t="s">
        <v>1</v>
      </c>
      <c r="F553" s="253" t="s">
        <v>865</v>
      </c>
      <c r="G553" s="251"/>
      <c r="H553" s="254">
        <v>82</v>
      </c>
      <c r="I553" s="255"/>
      <c r="J553" s="251"/>
      <c r="K553" s="251"/>
      <c r="L553" s="256"/>
      <c r="M553" s="257"/>
      <c r="N553" s="258"/>
      <c r="O553" s="258"/>
      <c r="P553" s="258"/>
      <c r="Q553" s="258"/>
      <c r="R553" s="258"/>
      <c r="S553" s="258"/>
      <c r="T553" s="259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60" t="s">
        <v>136</v>
      </c>
      <c r="AU553" s="260" t="s">
        <v>85</v>
      </c>
      <c r="AV553" s="14" t="s">
        <v>85</v>
      </c>
      <c r="AW553" s="14" t="s">
        <v>32</v>
      </c>
      <c r="AX553" s="14" t="s">
        <v>76</v>
      </c>
      <c r="AY553" s="260" t="s">
        <v>127</v>
      </c>
    </row>
    <row r="554" s="15" customFormat="1">
      <c r="A554" s="15"/>
      <c r="B554" s="261"/>
      <c r="C554" s="262"/>
      <c r="D554" s="241" t="s">
        <v>136</v>
      </c>
      <c r="E554" s="263" t="s">
        <v>1</v>
      </c>
      <c r="F554" s="264" t="s">
        <v>139</v>
      </c>
      <c r="G554" s="262"/>
      <c r="H554" s="265">
        <v>82</v>
      </c>
      <c r="I554" s="266"/>
      <c r="J554" s="262"/>
      <c r="K554" s="262"/>
      <c r="L554" s="267"/>
      <c r="M554" s="268"/>
      <c r="N554" s="269"/>
      <c r="O554" s="269"/>
      <c r="P554" s="269"/>
      <c r="Q554" s="269"/>
      <c r="R554" s="269"/>
      <c r="S554" s="269"/>
      <c r="T554" s="270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T554" s="271" t="s">
        <v>136</v>
      </c>
      <c r="AU554" s="271" t="s">
        <v>85</v>
      </c>
      <c r="AV554" s="15" t="s">
        <v>134</v>
      </c>
      <c r="AW554" s="15" t="s">
        <v>32</v>
      </c>
      <c r="AX554" s="15" t="s">
        <v>83</v>
      </c>
      <c r="AY554" s="271" t="s">
        <v>127</v>
      </c>
    </row>
    <row r="555" s="2" customFormat="1" ht="16.5" customHeight="1">
      <c r="A555" s="38"/>
      <c r="B555" s="39"/>
      <c r="C555" s="277" t="s">
        <v>866</v>
      </c>
      <c r="D555" s="277" t="s">
        <v>512</v>
      </c>
      <c r="E555" s="278" t="s">
        <v>867</v>
      </c>
      <c r="F555" s="279" t="s">
        <v>868</v>
      </c>
      <c r="G555" s="280" t="s">
        <v>235</v>
      </c>
      <c r="H555" s="281">
        <v>82.819999999999993</v>
      </c>
      <c r="I555" s="282"/>
      <c r="J555" s="283">
        <f>ROUND(I555*H555,2)</f>
        <v>0</v>
      </c>
      <c r="K555" s="279" t="s">
        <v>133</v>
      </c>
      <c r="L555" s="284"/>
      <c r="M555" s="285" t="s">
        <v>1</v>
      </c>
      <c r="N555" s="286" t="s">
        <v>41</v>
      </c>
      <c r="O555" s="91"/>
      <c r="P555" s="235">
        <f>O555*H555</f>
        <v>0</v>
      </c>
      <c r="Q555" s="235">
        <v>0.085000000000000006</v>
      </c>
      <c r="R555" s="235">
        <f>Q555*H555</f>
        <v>7.0396999999999998</v>
      </c>
      <c r="S555" s="235">
        <v>0</v>
      </c>
      <c r="T555" s="236">
        <f>S555*H555</f>
        <v>0</v>
      </c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R555" s="237" t="s">
        <v>169</v>
      </c>
      <c r="AT555" s="237" t="s">
        <v>512</v>
      </c>
      <c r="AU555" s="237" t="s">
        <v>85</v>
      </c>
      <c r="AY555" s="17" t="s">
        <v>127</v>
      </c>
      <c r="BE555" s="238">
        <f>IF(N555="základní",J555,0)</f>
        <v>0</v>
      </c>
      <c r="BF555" s="238">
        <f>IF(N555="snížená",J555,0)</f>
        <v>0</v>
      </c>
      <c r="BG555" s="238">
        <f>IF(N555="zákl. přenesená",J555,0)</f>
        <v>0</v>
      </c>
      <c r="BH555" s="238">
        <f>IF(N555="sníž. přenesená",J555,0)</f>
        <v>0</v>
      </c>
      <c r="BI555" s="238">
        <f>IF(N555="nulová",J555,0)</f>
        <v>0</v>
      </c>
      <c r="BJ555" s="17" t="s">
        <v>83</v>
      </c>
      <c r="BK555" s="238">
        <f>ROUND(I555*H555,2)</f>
        <v>0</v>
      </c>
      <c r="BL555" s="17" t="s">
        <v>134</v>
      </c>
      <c r="BM555" s="237" t="s">
        <v>869</v>
      </c>
    </row>
    <row r="556" s="13" customFormat="1">
      <c r="A556" s="13"/>
      <c r="B556" s="239"/>
      <c r="C556" s="240"/>
      <c r="D556" s="241" t="s">
        <v>136</v>
      </c>
      <c r="E556" s="242" t="s">
        <v>1</v>
      </c>
      <c r="F556" s="243" t="s">
        <v>870</v>
      </c>
      <c r="G556" s="240"/>
      <c r="H556" s="242" t="s">
        <v>1</v>
      </c>
      <c r="I556" s="244"/>
      <c r="J556" s="240"/>
      <c r="K556" s="240"/>
      <c r="L556" s="245"/>
      <c r="M556" s="246"/>
      <c r="N556" s="247"/>
      <c r="O556" s="247"/>
      <c r="P556" s="247"/>
      <c r="Q556" s="247"/>
      <c r="R556" s="247"/>
      <c r="S556" s="247"/>
      <c r="T556" s="248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9" t="s">
        <v>136</v>
      </c>
      <c r="AU556" s="249" t="s">
        <v>85</v>
      </c>
      <c r="AV556" s="13" t="s">
        <v>83</v>
      </c>
      <c r="AW556" s="13" t="s">
        <v>32</v>
      </c>
      <c r="AX556" s="13" t="s">
        <v>76</v>
      </c>
      <c r="AY556" s="249" t="s">
        <v>127</v>
      </c>
    </row>
    <row r="557" s="14" customFormat="1">
      <c r="A557" s="14"/>
      <c r="B557" s="250"/>
      <c r="C557" s="251"/>
      <c r="D557" s="241" t="s">
        <v>136</v>
      </c>
      <c r="E557" s="252" t="s">
        <v>1</v>
      </c>
      <c r="F557" s="253" t="s">
        <v>871</v>
      </c>
      <c r="G557" s="251"/>
      <c r="H557" s="254">
        <v>82.819999999999993</v>
      </c>
      <c r="I557" s="255"/>
      <c r="J557" s="251"/>
      <c r="K557" s="251"/>
      <c r="L557" s="256"/>
      <c r="M557" s="257"/>
      <c r="N557" s="258"/>
      <c r="O557" s="258"/>
      <c r="P557" s="258"/>
      <c r="Q557" s="258"/>
      <c r="R557" s="258"/>
      <c r="S557" s="258"/>
      <c r="T557" s="259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60" t="s">
        <v>136</v>
      </c>
      <c r="AU557" s="260" t="s">
        <v>85</v>
      </c>
      <c r="AV557" s="14" t="s">
        <v>85</v>
      </c>
      <c r="AW557" s="14" t="s">
        <v>32</v>
      </c>
      <c r="AX557" s="14" t="s">
        <v>76</v>
      </c>
      <c r="AY557" s="260" t="s">
        <v>127</v>
      </c>
    </row>
    <row r="558" s="15" customFormat="1">
      <c r="A558" s="15"/>
      <c r="B558" s="261"/>
      <c r="C558" s="262"/>
      <c r="D558" s="241" t="s">
        <v>136</v>
      </c>
      <c r="E558" s="263" t="s">
        <v>1</v>
      </c>
      <c r="F558" s="264" t="s">
        <v>139</v>
      </c>
      <c r="G558" s="262"/>
      <c r="H558" s="265">
        <v>82.819999999999993</v>
      </c>
      <c r="I558" s="266"/>
      <c r="J558" s="262"/>
      <c r="K558" s="262"/>
      <c r="L558" s="267"/>
      <c r="M558" s="268"/>
      <c r="N558" s="269"/>
      <c r="O558" s="269"/>
      <c r="P558" s="269"/>
      <c r="Q558" s="269"/>
      <c r="R558" s="269"/>
      <c r="S558" s="269"/>
      <c r="T558" s="270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T558" s="271" t="s">
        <v>136</v>
      </c>
      <c r="AU558" s="271" t="s">
        <v>85</v>
      </c>
      <c r="AV558" s="15" t="s">
        <v>134</v>
      </c>
      <c r="AW558" s="15" t="s">
        <v>32</v>
      </c>
      <c r="AX558" s="15" t="s">
        <v>83</v>
      </c>
      <c r="AY558" s="271" t="s">
        <v>127</v>
      </c>
    </row>
    <row r="559" s="2" customFormat="1" ht="16.5" customHeight="1">
      <c r="A559" s="38"/>
      <c r="B559" s="39"/>
      <c r="C559" s="226" t="s">
        <v>872</v>
      </c>
      <c r="D559" s="226" t="s">
        <v>129</v>
      </c>
      <c r="E559" s="227" t="s">
        <v>873</v>
      </c>
      <c r="F559" s="228" t="s">
        <v>874</v>
      </c>
      <c r="G559" s="229" t="s">
        <v>235</v>
      </c>
      <c r="H559" s="230">
        <v>46</v>
      </c>
      <c r="I559" s="231"/>
      <c r="J559" s="232">
        <f>ROUND(I559*H559,2)</f>
        <v>0</v>
      </c>
      <c r="K559" s="228" t="s">
        <v>133</v>
      </c>
      <c r="L559" s="44"/>
      <c r="M559" s="233" t="s">
        <v>1</v>
      </c>
      <c r="N559" s="234" t="s">
        <v>41</v>
      </c>
      <c r="O559" s="91"/>
      <c r="P559" s="235">
        <f>O559*H559</f>
        <v>0</v>
      </c>
      <c r="Q559" s="235">
        <v>0.10095</v>
      </c>
      <c r="R559" s="235">
        <f>Q559*H559</f>
        <v>4.6436999999999999</v>
      </c>
      <c r="S559" s="235">
        <v>0</v>
      </c>
      <c r="T559" s="236">
        <f>S559*H559</f>
        <v>0</v>
      </c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R559" s="237" t="s">
        <v>134</v>
      </c>
      <c r="AT559" s="237" t="s">
        <v>129</v>
      </c>
      <c r="AU559" s="237" t="s">
        <v>85</v>
      </c>
      <c r="AY559" s="17" t="s">
        <v>127</v>
      </c>
      <c r="BE559" s="238">
        <f>IF(N559="základní",J559,0)</f>
        <v>0</v>
      </c>
      <c r="BF559" s="238">
        <f>IF(N559="snížená",J559,0)</f>
        <v>0</v>
      </c>
      <c r="BG559" s="238">
        <f>IF(N559="zákl. přenesená",J559,0)</f>
        <v>0</v>
      </c>
      <c r="BH559" s="238">
        <f>IF(N559="sníž. přenesená",J559,0)</f>
        <v>0</v>
      </c>
      <c r="BI559" s="238">
        <f>IF(N559="nulová",J559,0)</f>
        <v>0</v>
      </c>
      <c r="BJ559" s="17" t="s">
        <v>83</v>
      </c>
      <c r="BK559" s="238">
        <f>ROUND(I559*H559,2)</f>
        <v>0</v>
      </c>
      <c r="BL559" s="17" t="s">
        <v>134</v>
      </c>
      <c r="BM559" s="237" t="s">
        <v>875</v>
      </c>
    </row>
    <row r="560" s="13" customFormat="1">
      <c r="A560" s="13"/>
      <c r="B560" s="239"/>
      <c r="C560" s="240"/>
      <c r="D560" s="241" t="s">
        <v>136</v>
      </c>
      <c r="E560" s="242" t="s">
        <v>1</v>
      </c>
      <c r="F560" s="243" t="s">
        <v>864</v>
      </c>
      <c r="G560" s="240"/>
      <c r="H560" s="242" t="s">
        <v>1</v>
      </c>
      <c r="I560" s="244"/>
      <c r="J560" s="240"/>
      <c r="K560" s="240"/>
      <c r="L560" s="245"/>
      <c r="M560" s="246"/>
      <c r="N560" s="247"/>
      <c r="O560" s="247"/>
      <c r="P560" s="247"/>
      <c r="Q560" s="247"/>
      <c r="R560" s="247"/>
      <c r="S560" s="247"/>
      <c r="T560" s="248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9" t="s">
        <v>136</v>
      </c>
      <c r="AU560" s="249" t="s">
        <v>85</v>
      </c>
      <c r="AV560" s="13" t="s">
        <v>83</v>
      </c>
      <c r="AW560" s="13" t="s">
        <v>32</v>
      </c>
      <c r="AX560" s="13" t="s">
        <v>76</v>
      </c>
      <c r="AY560" s="249" t="s">
        <v>127</v>
      </c>
    </row>
    <row r="561" s="14" customFormat="1">
      <c r="A561" s="14"/>
      <c r="B561" s="250"/>
      <c r="C561" s="251"/>
      <c r="D561" s="241" t="s">
        <v>136</v>
      </c>
      <c r="E561" s="252" t="s">
        <v>1</v>
      </c>
      <c r="F561" s="253" t="s">
        <v>355</v>
      </c>
      <c r="G561" s="251"/>
      <c r="H561" s="254">
        <v>46</v>
      </c>
      <c r="I561" s="255"/>
      <c r="J561" s="251"/>
      <c r="K561" s="251"/>
      <c r="L561" s="256"/>
      <c r="M561" s="257"/>
      <c r="N561" s="258"/>
      <c r="O561" s="258"/>
      <c r="P561" s="258"/>
      <c r="Q561" s="258"/>
      <c r="R561" s="258"/>
      <c r="S561" s="258"/>
      <c r="T561" s="259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60" t="s">
        <v>136</v>
      </c>
      <c r="AU561" s="260" t="s">
        <v>85</v>
      </c>
      <c r="AV561" s="14" t="s">
        <v>85</v>
      </c>
      <c r="AW561" s="14" t="s">
        <v>32</v>
      </c>
      <c r="AX561" s="14" t="s">
        <v>76</v>
      </c>
      <c r="AY561" s="260" t="s">
        <v>127</v>
      </c>
    </row>
    <row r="562" s="15" customFormat="1">
      <c r="A562" s="15"/>
      <c r="B562" s="261"/>
      <c r="C562" s="262"/>
      <c r="D562" s="241" t="s">
        <v>136</v>
      </c>
      <c r="E562" s="263" t="s">
        <v>1</v>
      </c>
      <c r="F562" s="264" t="s">
        <v>139</v>
      </c>
      <c r="G562" s="262"/>
      <c r="H562" s="265">
        <v>46</v>
      </c>
      <c r="I562" s="266"/>
      <c r="J562" s="262"/>
      <c r="K562" s="262"/>
      <c r="L562" s="267"/>
      <c r="M562" s="268"/>
      <c r="N562" s="269"/>
      <c r="O562" s="269"/>
      <c r="P562" s="269"/>
      <c r="Q562" s="269"/>
      <c r="R562" s="269"/>
      <c r="S562" s="269"/>
      <c r="T562" s="270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T562" s="271" t="s">
        <v>136</v>
      </c>
      <c r="AU562" s="271" t="s">
        <v>85</v>
      </c>
      <c r="AV562" s="15" t="s">
        <v>134</v>
      </c>
      <c r="AW562" s="15" t="s">
        <v>32</v>
      </c>
      <c r="AX562" s="15" t="s">
        <v>83</v>
      </c>
      <c r="AY562" s="271" t="s">
        <v>127</v>
      </c>
    </row>
    <row r="563" s="2" customFormat="1" ht="16.5" customHeight="1">
      <c r="A563" s="38"/>
      <c r="B563" s="39"/>
      <c r="C563" s="277" t="s">
        <v>876</v>
      </c>
      <c r="D563" s="277" t="s">
        <v>512</v>
      </c>
      <c r="E563" s="278" t="s">
        <v>877</v>
      </c>
      <c r="F563" s="279" t="s">
        <v>878</v>
      </c>
      <c r="G563" s="280" t="s">
        <v>235</v>
      </c>
      <c r="H563" s="281">
        <v>46.460000000000001</v>
      </c>
      <c r="I563" s="282"/>
      <c r="J563" s="283">
        <f>ROUND(I563*H563,2)</f>
        <v>0</v>
      </c>
      <c r="K563" s="279" t="s">
        <v>133</v>
      </c>
      <c r="L563" s="284"/>
      <c r="M563" s="285" t="s">
        <v>1</v>
      </c>
      <c r="N563" s="286" t="s">
        <v>41</v>
      </c>
      <c r="O563" s="91"/>
      <c r="P563" s="235">
        <f>O563*H563</f>
        <v>0</v>
      </c>
      <c r="Q563" s="235">
        <v>0.045999999999999999</v>
      </c>
      <c r="R563" s="235">
        <f>Q563*H563</f>
        <v>2.1371600000000002</v>
      </c>
      <c r="S563" s="235">
        <v>0</v>
      </c>
      <c r="T563" s="236">
        <f>S563*H563</f>
        <v>0</v>
      </c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R563" s="237" t="s">
        <v>169</v>
      </c>
      <c r="AT563" s="237" t="s">
        <v>512</v>
      </c>
      <c r="AU563" s="237" t="s">
        <v>85</v>
      </c>
      <c r="AY563" s="17" t="s">
        <v>127</v>
      </c>
      <c r="BE563" s="238">
        <f>IF(N563="základní",J563,0)</f>
        <v>0</v>
      </c>
      <c r="BF563" s="238">
        <f>IF(N563="snížená",J563,0)</f>
        <v>0</v>
      </c>
      <c r="BG563" s="238">
        <f>IF(N563="zákl. přenesená",J563,0)</f>
        <v>0</v>
      </c>
      <c r="BH563" s="238">
        <f>IF(N563="sníž. přenesená",J563,0)</f>
        <v>0</v>
      </c>
      <c r="BI563" s="238">
        <f>IF(N563="nulová",J563,0)</f>
        <v>0</v>
      </c>
      <c r="BJ563" s="17" t="s">
        <v>83</v>
      </c>
      <c r="BK563" s="238">
        <f>ROUND(I563*H563,2)</f>
        <v>0</v>
      </c>
      <c r="BL563" s="17" t="s">
        <v>134</v>
      </c>
      <c r="BM563" s="237" t="s">
        <v>879</v>
      </c>
    </row>
    <row r="564" s="13" customFormat="1">
      <c r="A564" s="13"/>
      <c r="B564" s="239"/>
      <c r="C564" s="240"/>
      <c r="D564" s="241" t="s">
        <v>136</v>
      </c>
      <c r="E564" s="242" t="s">
        <v>1</v>
      </c>
      <c r="F564" s="243" t="s">
        <v>880</v>
      </c>
      <c r="G564" s="240"/>
      <c r="H564" s="242" t="s">
        <v>1</v>
      </c>
      <c r="I564" s="244"/>
      <c r="J564" s="240"/>
      <c r="K564" s="240"/>
      <c r="L564" s="245"/>
      <c r="M564" s="246"/>
      <c r="N564" s="247"/>
      <c r="O564" s="247"/>
      <c r="P564" s="247"/>
      <c r="Q564" s="247"/>
      <c r="R564" s="247"/>
      <c r="S564" s="247"/>
      <c r="T564" s="248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9" t="s">
        <v>136</v>
      </c>
      <c r="AU564" s="249" t="s">
        <v>85</v>
      </c>
      <c r="AV564" s="13" t="s">
        <v>83</v>
      </c>
      <c r="AW564" s="13" t="s">
        <v>32</v>
      </c>
      <c r="AX564" s="13" t="s">
        <v>76</v>
      </c>
      <c r="AY564" s="249" t="s">
        <v>127</v>
      </c>
    </row>
    <row r="565" s="14" customFormat="1">
      <c r="A565" s="14"/>
      <c r="B565" s="250"/>
      <c r="C565" s="251"/>
      <c r="D565" s="241" t="s">
        <v>136</v>
      </c>
      <c r="E565" s="252" t="s">
        <v>1</v>
      </c>
      <c r="F565" s="253" t="s">
        <v>881</v>
      </c>
      <c r="G565" s="251"/>
      <c r="H565" s="254">
        <v>46.460000000000001</v>
      </c>
      <c r="I565" s="255"/>
      <c r="J565" s="251"/>
      <c r="K565" s="251"/>
      <c r="L565" s="256"/>
      <c r="M565" s="257"/>
      <c r="N565" s="258"/>
      <c r="O565" s="258"/>
      <c r="P565" s="258"/>
      <c r="Q565" s="258"/>
      <c r="R565" s="258"/>
      <c r="S565" s="258"/>
      <c r="T565" s="259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60" t="s">
        <v>136</v>
      </c>
      <c r="AU565" s="260" t="s">
        <v>85</v>
      </c>
      <c r="AV565" s="14" t="s">
        <v>85</v>
      </c>
      <c r="AW565" s="14" t="s">
        <v>32</v>
      </c>
      <c r="AX565" s="14" t="s">
        <v>76</v>
      </c>
      <c r="AY565" s="260" t="s">
        <v>127</v>
      </c>
    </row>
    <row r="566" s="15" customFormat="1">
      <c r="A566" s="15"/>
      <c r="B566" s="261"/>
      <c r="C566" s="262"/>
      <c r="D566" s="241" t="s">
        <v>136</v>
      </c>
      <c r="E566" s="263" t="s">
        <v>1</v>
      </c>
      <c r="F566" s="264" t="s">
        <v>139</v>
      </c>
      <c r="G566" s="262"/>
      <c r="H566" s="265">
        <v>46.460000000000001</v>
      </c>
      <c r="I566" s="266"/>
      <c r="J566" s="262"/>
      <c r="K566" s="262"/>
      <c r="L566" s="267"/>
      <c r="M566" s="268"/>
      <c r="N566" s="269"/>
      <c r="O566" s="269"/>
      <c r="P566" s="269"/>
      <c r="Q566" s="269"/>
      <c r="R566" s="269"/>
      <c r="S566" s="269"/>
      <c r="T566" s="270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71" t="s">
        <v>136</v>
      </c>
      <c r="AU566" s="271" t="s">
        <v>85</v>
      </c>
      <c r="AV566" s="15" t="s">
        <v>134</v>
      </c>
      <c r="AW566" s="15" t="s">
        <v>32</v>
      </c>
      <c r="AX566" s="15" t="s">
        <v>83</v>
      </c>
      <c r="AY566" s="271" t="s">
        <v>127</v>
      </c>
    </row>
    <row r="567" s="2" customFormat="1" ht="16.5" customHeight="1">
      <c r="A567" s="38"/>
      <c r="B567" s="39"/>
      <c r="C567" s="226" t="s">
        <v>882</v>
      </c>
      <c r="D567" s="226" t="s">
        <v>129</v>
      </c>
      <c r="E567" s="227" t="s">
        <v>873</v>
      </c>
      <c r="F567" s="228" t="s">
        <v>874</v>
      </c>
      <c r="G567" s="229" t="s">
        <v>235</v>
      </c>
      <c r="H567" s="230">
        <v>69</v>
      </c>
      <c r="I567" s="231"/>
      <c r="J567" s="232">
        <f>ROUND(I567*H567,2)</f>
        <v>0</v>
      </c>
      <c r="K567" s="228" t="s">
        <v>133</v>
      </c>
      <c r="L567" s="44"/>
      <c r="M567" s="233" t="s">
        <v>1</v>
      </c>
      <c r="N567" s="234" t="s">
        <v>41</v>
      </c>
      <c r="O567" s="91"/>
      <c r="P567" s="235">
        <f>O567*H567</f>
        <v>0</v>
      </c>
      <c r="Q567" s="235">
        <v>0.10095</v>
      </c>
      <c r="R567" s="235">
        <f>Q567*H567</f>
        <v>6.9655499999999995</v>
      </c>
      <c r="S567" s="235">
        <v>0</v>
      </c>
      <c r="T567" s="236">
        <f>S567*H567</f>
        <v>0</v>
      </c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R567" s="237" t="s">
        <v>134</v>
      </c>
      <c r="AT567" s="237" t="s">
        <v>129</v>
      </c>
      <c r="AU567" s="237" t="s">
        <v>85</v>
      </c>
      <c r="AY567" s="17" t="s">
        <v>127</v>
      </c>
      <c r="BE567" s="238">
        <f>IF(N567="základní",J567,0)</f>
        <v>0</v>
      </c>
      <c r="BF567" s="238">
        <f>IF(N567="snížená",J567,0)</f>
        <v>0</v>
      </c>
      <c r="BG567" s="238">
        <f>IF(N567="zákl. přenesená",J567,0)</f>
        <v>0</v>
      </c>
      <c r="BH567" s="238">
        <f>IF(N567="sníž. přenesená",J567,0)</f>
        <v>0</v>
      </c>
      <c r="BI567" s="238">
        <f>IF(N567="nulová",J567,0)</f>
        <v>0</v>
      </c>
      <c r="BJ567" s="17" t="s">
        <v>83</v>
      </c>
      <c r="BK567" s="238">
        <f>ROUND(I567*H567,2)</f>
        <v>0</v>
      </c>
      <c r="BL567" s="17" t="s">
        <v>134</v>
      </c>
      <c r="BM567" s="237" t="s">
        <v>883</v>
      </c>
    </row>
    <row r="568" s="13" customFormat="1">
      <c r="A568" s="13"/>
      <c r="B568" s="239"/>
      <c r="C568" s="240"/>
      <c r="D568" s="241" t="s">
        <v>136</v>
      </c>
      <c r="E568" s="242" t="s">
        <v>1</v>
      </c>
      <c r="F568" s="243" t="s">
        <v>884</v>
      </c>
      <c r="G568" s="240"/>
      <c r="H568" s="242" t="s">
        <v>1</v>
      </c>
      <c r="I568" s="244"/>
      <c r="J568" s="240"/>
      <c r="K568" s="240"/>
      <c r="L568" s="245"/>
      <c r="M568" s="246"/>
      <c r="N568" s="247"/>
      <c r="O568" s="247"/>
      <c r="P568" s="247"/>
      <c r="Q568" s="247"/>
      <c r="R568" s="247"/>
      <c r="S568" s="247"/>
      <c r="T568" s="248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9" t="s">
        <v>136</v>
      </c>
      <c r="AU568" s="249" t="s">
        <v>85</v>
      </c>
      <c r="AV568" s="13" t="s">
        <v>83</v>
      </c>
      <c r="AW568" s="13" t="s">
        <v>32</v>
      </c>
      <c r="AX568" s="13" t="s">
        <v>76</v>
      </c>
      <c r="AY568" s="249" t="s">
        <v>127</v>
      </c>
    </row>
    <row r="569" s="14" customFormat="1">
      <c r="A569" s="14"/>
      <c r="B569" s="250"/>
      <c r="C569" s="251"/>
      <c r="D569" s="241" t="s">
        <v>136</v>
      </c>
      <c r="E569" s="252" t="s">
        <v>1</v>
      </c>
      <c r="F569" s="253" t="s">
        <v>885</v>
      </c>
      <c r="G569" s="251"/>
      <c r="H569" s="254">
        <v>69</v>
      </c>
      <c r="I569" s="255"/>
      <c r="J569" s="251"/>
      <c r="K569" s="251"/>
      <c r="L569" s="256"/>
      <c r="M569" s="257"/>
      <c r="N569" s="258"/>
      <c r="O569" s="258"/>
      <c r="P569" s="258"/>
      <c r="Q569" s="258"/>
      <c r="R569" s="258"/>
      <c r="S569" s="258"/>
      <c r="T569" s="259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60" t="s">
        <v>136</v>
      </c>
      <c r="AU569" s="260" t="s">
        <v>85</v>
      </c>
      <c r="AV569" s="14" t="s">
        <v>85</v>
      </c>
      <c r="AW569" s="14" t="s">
        <v>32</v>
      </c>
      <c r="AX569" s="14" t="s">
        <v>76</v>
      </c>
      <c r="AY569" s="260" t="s">
        <v>127</v>
      </c>
    </row>
    <row r="570" s="15" customFormat="1">
      <c r="A570" s="15"/>
      <c r="B570" s="261"/>
      <c r="C570" s="262"/>
      <c r="D570" s="241" t="s">
        <v>136</v>
      </c>
      <c r="E570" s="263" t="s">
        <v>1</v>
      </c>
      <c r="F570" s="264" t="s">
        <v>139</v>
      </c>
      <c r="G570" s="262"/>
      <c r="H570" s="265">
        <v>69</v>
      </c>
      <c r="I570" s="266"/>
      <c r="J570" s="262"/>
      <c r="K570" s="262"/>
      <c r="L570" s="267"/>
      <c r="M570" s="268"/>
      <c r="N570" s="269"/>
      <c r="O570" s="269"/>
      <c r="P570" s="269"/>
      <c r="Q570" s="269"/>
      <c r="R570" s="269"/>
      <c r="S570" s="269"/>
      <c r="T570" s="270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T570" s="271" t="s">
        <v>136</v>
      </c>
      <c r="AU570" s="271" t="s">
        <v>85</v>
      </c>
      <c r="AV570" s="15" t="s">
        <v>134</v>
      </c>
      <c r="AW570" s="15" t="s">
        <v>32</v>
      </c>
      <c r="AX570" s="15" t="s">
        <v>83</v>
      </c>
      <c r="AY570" s="271" t="s">
        <v>127</v>
      </c>
    </row>
    <row r="571" s="2" customFormat="1" ht="16.5" customHeight="1">
      <c r="A571" s="38"/>
      <c r="B571" s="39"/>
      <c r="C571" s="277" t="s">
        <v>886</v>
      </c>
      <c r="D571" s="277" t="s">
        <v>512</v>
      </c>
      <c r="E571" s="278" t="s">
        <v>887</v>
      </c>
      <c r="F571" s="279" t="s">
        <v>888</v>
      </c>
      <c r="G571" s="280" t="s">
        <v>235</v>
      </c>
      <c r="H571" s="281">
        <v>69.689999999999998</v>
      </c>
      <c r="I571" s="282"/>
      <c r="J571" s="283">
        <f>ROUND(I571*H571,2)</f>
        <v>0</v>
      </c>
      <c r="K571" s="279" t="s">
        <v>133</v>
      </c>
      <c r="L571" s="284"/>
      <c r="M571" s="285" t="s">
        <v>1</v>
      </c>
      <c r="N571" s="286" t="s">
        <v>41</v>
      </c>
      <c r="O571" s="91"/>
      <c r="P571" s="235">
        <f>O571*H571</f>
        <v>0</v>
      </c>
      <c r="Q571" s="235">
        <v>0.021999999999999999</v>
      </c>
      <c r="R571" s="235">
        <f>Q571*H571</f>
        <v>1.5331799999999998</v>
      </c>
      <c r="S571" s="235">
        <v>0</v>
      </c>
      <c r="T571" s="236">
        <f>S571*H571</f>
        <v>0</v>
      </c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R571" s="237" t="s">
        <v>169</v>
      </c>
      <c r="AT571" s="237" t="s">
        <v>512</v>
      </c>
      <c r="AU571" s="237" t="s">
        <v>85</v>
      </c>
      <c r="AY571" s="17" t="s">
        <v>127</v>
      </c>
      <c r="BE571" s="238">
        <f>IF(N571="základní",J571,0)</f>
        <v>0</v>
      </c>
      <c r="BF571" s="238">
        <f>IF(N571="snížená",J571,0)</f>
        <v>0</v>
      </c>
      <c r="BG571" s="238">
        <f>IF(N571="zákl. přenesená",J571,0)</f>
        <v>0</v>
      </c>
      <c r="BH571" s="238">
        <f>IF(N571="sníž. přenesená",J571,0)</f>
        <v>0</v>
      </c>
      <c r="BI571" s="238">
        <f>IF(N571="nulová",J571,0)</f>
        <v>0</v>
      </c>
      <c r="BJ571" s="17" t="s">
        <v>83</v>
      </c>
      <c r="BK571" s="238">
        <f>ROUND(I571*H571,2)</f>
        <v>0</v>
      </c>
      <c r="BL571" s="17" t="s">
        <v>134</v>
      </c>
      <c r="BM571" s="237" t="s">
        <v>889</v>
      </c>
    </row>
    <row r="572" s="13" customFormat="1">
      <c r="A572" s="13"/>
      <c r="B572" s="239"/>
      <c r="C572" s="240"/>
      <c r="D572" s="241" t="s">
        <v>136</v>
      </c>
      <c r="E572" s="242" t="s">
        <v>1</v>
      </c>
      <c r="F572" s="243" t="s">
        <v>880</v>
      </c>
      <c r="G572" s="240"/>
      <c r="H572" s="242" t="s">
        <v>1</v>
      </c>
      <c r="I572" s="244"/>
      <c r="J572" s="240"/>
      <c r="K572" s="240"/>
      <c r="L572" s="245"/>
      <c r="M572" s="246"/>
      <c r="N572" s="247"/>
      <c r="O572" s="247"/>
      <c r="P572" s="247"/>
      <c r="Q572" s="247"/>
      <c r="R572" s="247"/>
      <c r="S572" s="247"/>
      <c r="T572" s="248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9" t="s">
        <v>136</v>
      </c>
      <c r="AU572" s="249" t="s">
        <v>85</v>
      </c>
      <c r="AV572" s="13" t="s">
        <v>83</v>
      </c>
      <c r="AW572" s="13" t="s">
        <v>32</v>
      </c>
      <c r="AX572" s="13" t="s">
        <v>76</v>
      </c>
      <c r="AY572" s="249" t="s">
        <v>127</v>
      </c>
    </row>
    <row r="573" s="14" customFormat="1">
      <c r="A573" s="14"/>
      <c r="B573" s="250"/>
      <c r="C573" s="251"/>
      <c r="D573" s="241" t="s">
        <v>136</v>
      </c>
      <c r="E573" s="252" t="s">
        <v>1</v>
      </c>
      <c r="F573" s="253" t="s">
        <v>890</v>
      </c>
      <c r="G573" s="251"/>
      <c r="H573" s="254">
        <v>69.689999999999998</v>
      </c>
      <c r="I573" s="255"/>
      <c r="J573" s="251"/>
      <c r="K573" s="251"/>
      <c r="L573" s="256"/>
      <c r="M573" s="257"/>
      <c r="N573" s="258"/>
      <c r="O573" s="258"/>
      <c r="P573" s="258"/>
      <c r="Q573" s="258"/>
      <c r="R573" s="258"/>
      <c r="S573" s="258"/>
      <c r="T573" s="259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60" t="s">
        <v>136</v>
      </c>
      <c r="AU573" s="260" t="s">
        <v>85</v>
      </c>
      <c r="AV573" s="14" t="s">
        <v>85</v>
      </c>
      <c r="AW573" s="14" t="s">
        <v>32</v>
      </c>
      <c r="AX573" s="14" t="s">
        <v>76</v>
      </c>
      <c r="AY573" s="260" t="s">
        <v>127</v>
      </c>
    </row>
    <row r="574" s="15" customFormat="1">
      <c r="A574" s="15"/>
      <c r="B574" s="261"/>
      <c r="C574" s="262"/>
      <c r="D574" s="241" t="s">
        <v>136</v>
      </c>
      <c r="E574" s="263" t="s">
        <v>1</v>
      </c>
      <c r="F574" s="264" t="s">
        <v>139</v>
      </c>
      <c r="G574" s="262"/>
      <c r="H574" s="265">
        <v>69.689999999999998</v>
      </c>
      <c r="I574" s="266"/>
      <c r="J574" s="262"/>
      <c r="K574" s="262"/>
      <c r="L574" s="267"/>
      <c r="M574" s="268"/>
      <c r="N574" s="269"/>
      <c r="O574" s="269"/>
      <c r="P574" s="269"/>
      <c r="Q574" s="269"/>
      <c r="R574" s="269"/>
      <c r="S574" s="269"/>
      <c r="T574" s="270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T574" s="271" t="s">
        <v>136</v>
      </c>
      <c r="AU574" s="271" t="s">
        <v>85</v>
      </c>
      <c r="AV574" s="15" t="s">
        <v>134</v>
      </c>
      <c r="AW574" s="15" t="s">
        <v>32</v>
      </c>
      <c r="AX574" s="15" t="s">
        <v>83</v>
      </c>
      <c r="AY574" s="271" t="s">
        <v>127</v>
      </c>
    </row>
    <row r="575" s="2" customFormat="1" ht="16.5" customHeight="1">
      <c r="A575" s="38"/>
      <c r="B575" s="39"/>
      <c r="C575" s="226" t="s">
        <v>891</v>
      </c>
      <c r="D575" s="226" t="s">
        <v>129</v>
      </c>
      <c r="E575" s="227" t="s">
        <v>892</v>
      </c>
      <c r="F575" s="228" t="s">
        <v>893</v>
      </c>
      <c r="G575" s="229" t="s">
        <v>318</v>
      </c>
      <c r="H575" s="230">
        <v>5</v>
      </c>
      <c r="I575" s="231"/>
      <c r="J575" s="232">
        <f>ROUND(I575*H575,2)</f>
        <v>0</v>
      </c>
      <c r="K575" s="228" t="s">
        <v>133</v>
      </c>
      <c r="L575" s="44"/>
      <c r="M575" s="233" t="s">
        <v>1</v>
      </c>
      <c r="N575" s="234" t="s">
        <v>41</v>
      </c>
      <c r="O575" s="91"/>
      <c r="P575" s="235">
        <f>O575*H575</f>
        <v>0</v>
      </c>
      <c r="Q575" s="235">
        <v>2.2563399999999998</v>
      </c>
      <c r="R575" s="235">
        <f>Q575*H575</f>
        <v>11.281699999999999</v>
      </c>
      <c r="S575" s="235">
        <v>0</v>
      </c>
      <c r="T575" s="236">
        <f>S575*H575</f>
        <v>0</v>
      </c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R575" s="237" t="s">
        <v>134</v>
      </c>
      <c r="AT575" s="237" t="s">
        <v>129</v>
      </c>
      <c r="AU575" s="237" t="s">
        <v>85</v>
      </c>
      <c r="AY575" s="17" t="s">
        <v>127</v>
      </c>
      <c r="BE575" s="238">
        <f>IF(N575="základní",J575,0)</f>
        <v>0</v>
      </c>
      <c r="BF575" s="238">
        <f>IF(N575="snížená",J575,0)</f>
        <v>0</v>
      </c>
      <c r="BG575" s="238">
        <f>IF(N575="zákl. přenesená",J575,0)</f>
        <v>0</v>
      </c>
      <c r="BH575" s="238">
        <f>IF(N575="sníž. přenesená",J575,0)</f>
        <v>0</v>
      </c>
      <c r="BI575" s="238">
        <f>IF(N575="nulová",J575,0)</f>
        <v>0</v>
      </c>
      <c r="BJ575" s="17" t="s">
        <v>83</v>
      </c>
      <c r="BK575" s="238">
        <f>ROUND(I575*H575,2)</f>
        <v>0</v>
      </c>
      <c r="BL575" s="17" t="s">
        <v>134</v>
      </c>
      <c r="BM575" s="237" t="s">
        <v>894</v>
      </c>
    </row>
    <row r="576" s="13" customFormat="1">
      <c r="A576" s="13"/>
      <c r="B576" s="239"/>
      <c r="C576" s="240"/>
      <c r="D576" s="241" t="s">
        <v>136</v>
      </c>
      <c r="E576" s="242" t="s">
        <v>1</v>
      </c>
      <c r="F576" s="243" t="s">
        <v>895</v>
      </c>
      <c r="G576" s="240"/>
      <c r="H576" s="242" t="s">
        <v>1</v>
      </c>
      <c r="I576" s="244"/>
      <c r="J576" s="240"/>
      <c r="K576" s="240"/>
      <c r="L576" s="245"/>
      <c r="M576" s="246"/>
      <c r="N576" s="247"/>
      <c r="O576" s="247"/>
      <c r="P576" s="247"/>
      <c r="Q576" s="247"/>
      <c r="R576" s="247"/>
      <c r="S576" s="247"/>
      <c r="T576" s="248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9" t="s">
        <v>136</v>
      </c>
      <c r="AU576" s="249" t="s">
        <v>85</v>
      </c>
      <c r="AV576" s="13" t="s">
        <v>83</v>
      </c>
      <c r="AW576" s="13" t="s">
        <v>32</v>
      </c>
      <c r="AX576" s="13" t="s">
        <v>76</v>
      </c>
      <c r="AY576" s="249" t="s">
        <v>127</v>
      </c>
    </row>
    <row r="577" s="14" customFormat="1">
      <c r="A577" s="14"/>
      <c r="B577" s="250"/>
      <c r="C577" s="251"/>
      <c r="D577" s="241" t="s">
        <v>136</v>
      </c>
      <c r="E577" s="252" t="s">
        <v>1</v>
      </c>
      <c r="F577" s="253" t="s">
        <v>154</v>
      </c>
      <c r="G577" s="251"/>
      <c r="H577" s="254">
        <v>5</v>
      </c>
      <c r="I577" s="255"/>
      <c r="J577" s="251"/>
      <c r="K577" s="251"/>
      <c r="L577" s="256"/>
      <c r="M577" s="257"/>
      <c r="N577" s="258"/>
      <c r="O577" s="258"/>
      <c r="P577" s="258"/>
      <c r="Q577" s="258"/>
      <c r="R577" s="258"/>
      <c r="S577" s="258"/>
      <c r="T577" s="259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60" t="s">
        <v>136</v>
      </c>
      <c r="AU577" s="260" t="s">
        <v>85</v>
      </c>
      <c r="AV577" s="14" t="s">
        <v>85</v>
      </c>
      <c r="AW577" s="14" t="s">
        <v>32</v>
      </c>
      <c r="AX577" s="14" t="s">
        <v>76</v>
      </c>
      <c r="AY577" s="260" t="s">
        <v>127</v>
      </c>
    </row>
    <row r="578" s="15" customFormat="1">
      <c r="A578" s="15"/>
      <c r="B578" s="261"/>
      <c r="C578" s="262"/>
      <c r="D578" s="241" t="s">
        <v>136</v>
      </c>
      <c r="E578" s="263" t="s">
        <v>1</v>
      </c>
      <c r="F578" s="264" t="s">
        <v>139</v>
      </c>
      <c r="G578" s="262"/>
      <c r="H578" s="265">
        <v>5</v>
      </c>
      <c r="I578" s="266"/>
      <c r="J578" s="262"/>
      <c r="K578" s="262"/>
      <c r="L578" s="267"/>
      <c r="M578" s="268"/>
      <c r="N578" s="269"/>
      <c r="O578" s="269"/>
      <c r="P578" s="269"/>
      <c r="Q578" s="269"/>
      <c r="R578" s="269"/>
      <c r="S578" s="269"/>
      <c r="T578" s="270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71" t="s">
        <v>136</v>
      </c>
      <c r="AU578" s="271" t="s">
        <v>85</v>
      </c>
      <c r="AV578" s="15" t="s">
        <v>134</v>
      </c>
      <c r="AW578" s="15" t="s">
        <v>32</v>
      </c>
      <c r="AX578" s="15" t="s">
        <v>83</v>
      </c>
      <c r="AY578" s="271" t="s">
        <v>127</v>
      </c>
    </row>
    <row r="579" s="2" customFormat="1" ht="16.5" customHeight="1">
      <c r="A579" s="38"/>
      <c r="B579" s="39"/>
      <c r="C579" s="226" t="s">
        <v>896</v>
      </c>
      <c r="D579" s="226" t="s">
        <v>129</v>
      </c>
      <c r="E579" s="227" t="s">
        <v>897</v>
      </c>
      <c r="F579" s="228" t="s">
        <v>898</v>
      </c>
      <c r="G579" s="229" t="s">
        <v>235</v>
      </c>
      <c r="H579" s="230">
        <v>84</v>
      </c>
      <c r="I579" s="231"/>
      <c r="J579" s="232">
        <f>ROUND(I579*H579,2)</f>
        <v>0</v>
      </c>
      <c r="K579" s="228" t="s">
        <v>133</v>
      </c>
      <c r="L579" s="44"/>
      <c r="M579" s="233" t="s">
        <v>1</v>
      </c>
      <c r="N579" s="234" t="s">
        <v>41</v>
      </c>
      <c r="O579" s="91"/>
      <c r="P579" s="235">
        <f>O579*H579</f>
        <v>0</v>
      </c>
      <c r="Q579" s="235">
        <v>0.00034000000000000002</v>
      </c>
      <c r="R579" s="235">
        <f>Q579*H579</f>
        <v>0.028560000000000002</v>
      </c>
      <c r="S579" s="235">
        <v>0</v>
      </c>
      <c r="T579" s="236">
        <f>S579*H579</f>
        <v>0</v>
      </c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R579" s="237" t="s">
        <v>134</v>
      </c>
      <c r="AT579" s="237" t="s">
        <v>129</v>
      </c>
      <c r="AU579" s="237" t="s">
        <v>85</v>
      </c>
      <c r="AY579" s="17" t="s">
        <v>127</v>
      </c>
      <c r="BE579" s="238">
        <f>IF(N579="základní",J579,0)</f>
        <v>0</v>
      </c>
      <c r="BF579" s="238">
        <f>IF(N579="snížená",J579,0)</f>
        <v>0</v>
      </c>
      <c r="BG579" s="238">
        <f>IF(N579="zákl. přenesená",J579,0)</f>
        <v>0</v>
      </c>
      <c r="BH579" s="238">
        <f>IF(N579="sníž. přenesená",J579,0)</f>
        <v>0</v>
      </c>
      <c r="BI579" s="238">
        <f>IF(N579="nulová",J579,0)</f>
        <v>0</v>
      </c>
      <c r="BJ579" s="17" t="s">
        <v>83</v>
      </c>
      <c r="BK579" s="238">
        <f>ROUND(I579*H579,2)</f>
        <v>0</v>
      </c>
      <c r="BL579" s="17" t="s">
        <v>134</v>
      </c>
      <c r="BM579" s="237" t="s">
        <v>899</v>
      </c>
    </row>
    <row r="580" s="13" customFormat="1">
      <c r="A580" s="13"/>
      <c r="B580" s="239"/>
      <c r="C580" s="240"/>
      <c r="D580" s="241" t="s">
        <v>136</v>
      </c>
      <c r="E580" s="242" t="s">
        <v>1</v>
      </c>
      <c r="F580" s="243" t="s">
        <v>900</v>
      </c>
      <c r="G580" s="240"/>
      <c r="H580" s="242" t="s">
        <v>1</v>
      </c>
      <c r="I580" s="244"/>
      <c r="J580" s="240"/>
      <c r="K580" s="240"/>
      <c r="L580" s="245"/>
      <c r="M580" s="246"/>
      <c r="N580" s="247"/>
      <c r="O580" s="247"/>
      <c r="P580" s="247"/>
      <c r="Q580" s="247"/>
      <c r="R580" s="247"/>
      <c r="S580" s="247"/>
      <c r="T580" s="248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9" t="s">
        <v>136</v>
      </c>
      <c r="AU580" s="249" t="s">
        <v>85</v>
      </c>
      <c r="AV580" s="13" t="s">
        <v>83</v>
      </c>
      <c r="AW580" s="13" t="s">
        <v>32</v>
      </c>
      <c r="AX580" s="13" t="s">
        <v>76</v>
      </c>
      <c r="AY580" s="249" t="s">
        <v>127</v>
      </c>
    </row>
    <row r="581" s="14" customFormat="1">
      <c r="A581" s="14"/>
      <c r="B581" s="250"/>
      <c r="C581" s="251"/>
      <c r="D581" s="241" t="s">
        <v>136</v>
      </c>
      <c r="E581" s="252" t="s">
        <v>1</v>
      </c>
      <c r="F581" s="253" t="s">
        <v>350</v>
      </c>
      <c r="G581" s="251"/>
      <c r="H581" s="254">
        <v>84</v>
      </c>
      <c r="I581" s="255"/>
      <c r="J581" s="251"/>
      <c r="K581" s="251"/>
      <c r="L581" s="256"/>
      <c r="M581" s="257"/>
      <c r="N581" s="258"/>
      <c r="O581" s="258"/>
      <c r="P581" s="258"/>
      <c r="Q581" s="258"/>
      <c r="R581" s="258"/>
      <c r="S581" s="258"/>
      <c r="T581" s="259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60" t="s">
        <v>136</v>
      </c>
      <c r="AU581" s="260" t="s">
        <v>85</v>
      </c>
      <c r="AV581" s="14" t="s">
        <v>85</v>
      </c>
      <c r="AW581" s="14" t="s">
        <v>32</v>
      </c>
      <c r="AX581" s="14" t="s">
        <v>76</v>
      </c>
      <c r="AY581" s="260" t="s">
        <v>127</v>
      </c>
    </row>
    <row r="582" s="15" customFormat="1">
      <c r="A582" s="15"/>
      <c r="B582" s="261"/>
      <c r="C582" s="262"/>
      <c r="D582" s="241" t="s">
        <v>136</v>
      </c>
      <c r="E582" s="263" t="s">
        <v>1</v>
      </c>
      <c r="F582" s="264" t="s">
        <v>139</v>
      </c>
      <c r="G582" s="262"/>
      <c r="H582" s="265">
        <v>84</v>
      </c>
      <c r="I582" s="266"/>
      <c r="J582" s="262"/>
      <c r="K582" s="262"/>
      <c r="L582" s="267"/>
      <c r="M582" s="268"/>
      <c r="N582" s="269"/>
      <c r="O582" s="269"/>
      <c r="P582" s="269"/>
      <c r="Q582" s="269"/>
      <c r="R582" s="269"/>
      <c r="S582" s="269"/>
      <c r="T582" s="270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T582" s="271" t="s">
        <v>136</v>
      </c>
      <c r="AU582" s="271" t="s">
        <v>85</v>
      </c>
      <c r="AV582" s="15" t="s">
        <v>134</v>
      </c>
      <c r="AW582" s="15" t="s">
        <v>32</v>
      </c>
      <c r="AX582" s="15" t="s">
        <v>83</v>
      </c>
      <c r="AY582" s="271" t="s">
        <v>127</v>
      </c>
    </row>
    <row r="583" s="2" customFormat="1" ht="16.5" customHeight="1">
      <c r="A583" s="38"/>
      <c r="B583" s="39"/>
      <c r="C583" s="226" t="s">
        <v>901</v>
      </c>
      <c r="D583" s="226" t="s">
        <v>129</v>
      </c>
      <c r="E583" s="227" t="s">
        <v>902</v>
      </c>
      <c r="F583" s="228" t="s">
        <v>903</v>
      </c>
      <c r="G583" s="229" t="s">
        <v>132</v>
      </c>
      <c r="H583" s="230">
        <v>260</v>
      </c>
      <c r="I583" s="231"/>
      <c r="J583" s="232">
        <f>ROUND(I583*H583,2)</f>
        <v>0</v>
      </c>
      <c r="K583" s="228" t="s">
        <v>133</v>
      </c>
      <c r="L583" s="44"/>
      <c r="M583" s="233" t="s">
        <v>1</v>
      </c>
      <c r="N583" s="234" t="s">
        <v>41</v>
      </c>
      <c r="O583" s="91"/>
      <c r="P583" s="235">
        <f>O583*H583</f>
        <v>0</v>
      </c>
      <c r="Q583" s="235">
        <v>0.00036000000000000002</v>
      </c>
      <c r="R583" s="235">
        <f>Q583*H583</f>
        <v>0.093600000000000003</v>
      </c>
      <c r="S583" s="235">
        <v>0</v>
      </c>
      <c r="T583" s="236">
        <f>S583*H583</f>
        <v>0</v>
      </c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R583" s="237" t="s">
        <v>134</v>
      </c>
      <c r="AT583" s="237" t="s">
        <v>129</v>
      </c>
      <c r="AU583" s="237" t="s">
        <v>85</v>
      </c>
      <c r="AY583" s="17" t="s">
        <v>127</v>
      </c>
      <c r="BE583" s="238">
        <f>IF(N583="základní",J583,0)</f>
        <v>0</v>
      </c>
      <c r="BF583" s="238">
        <f>IF(N583="snížená",J583,0)</f>
        <v>0</v>
      </c>
      <c r="BG583" s="238">
        <f>IF(N583="zákl. přenesená",J583,0)</f>
        <v>0</v>
      </c>
      <c r="BH583" s="238">
        <f>IF(N583="sníž. přenesená",J583,0)</f>
        <v>0</v>
      </c>
      <c r="BI583" s="238">
        <f>IF(N583="nulová",J583,0)</f>
        <v>0</v>
      </c>
      <c r="BJ583" s="17" t="s">
        <v>83</v>
      </c>
      <c r="BK583" s="238">
        <f>ROUND(I583*H583,2)</f>
        <v>0</v>
      </c>
      <c r="BL583" s="17" t="s">
        <v>134</v>
      </c>
      <c r="BM583" s="237" t="s">
        <v>904</v>
      </c>
    </row>
    <row r="584" s="13" customFormat="1">
      <c r="A584" s="13"/>
      <c r="B584" s="239"/>
      <c r="C584" s="240"/>
      <c r="D584" s="241" t="s">
        <v>136</v>
      </c>
      <c r="E584" s="242" t="s">
        <v>1</v>
      </c>
      <c r="F584" s="243" t="s">
        <v>905</v>
      </c>
      <c r="G584" s="240"/>
      <c r="H584" s="242" t="s">
        <v>1</v>
      </c>
      <c r="I584" s="244"/>
      <c r="J584" s="240"/>
      <c r="K584" s="240"/>
      <c r="L584" s="245"/>
      <c r="M584" s="246"/>
      <c r="N584" s="247"/>
      <c r="O584" s="247"/>
      <c r="P584" s="247"/>
      <c r="Q584" s="247"/>
      <c r="R584" s="247"/>
      <c r="S584" s="247"/>
      <c r="T584" s="248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9" t="s">
        <v>136</v>
      </c>
      <c r="AU584" s="249" t="s">
        <v>85</v>
      </c>
      <c r="AV584" s="13" t="s">
        <v>83</v>
      </c>
      <c r="AW584" s="13" t="s">
        <v>32</v>
      </c>
      <c r="AX584" s="13" t="s">
        <v>76</v>
      </c>
      <c r="AY584" s="249" t="s">
        <v>127</v>
      </c>
    </row>
    <row r="585" s="14" customFormat="1">
      <c r="A585" s="14"/>
      <c r="B585" s="250"/>
      <c r="C585" s="251"/>
      <c r="D585" s="241" t="s">
        <v>136</v>
      </c>
      <c r="E585" s="252" t="s">
        <v>1</v>
      </c>
      <c r="F585" s="253" t="s">
        <v>906</v>
      </c>
      <c r="G585" s="251"/>
      <c r="H585" s="254">
        <v>260</v>
      </c>
      <c r="I585" s="255"/>
      <c r="J585" s="251"/>
      <c r="K585" s="251"/>
      <c r="L585" s="256"/>
      <c r="M585" s="257"/>
      <c r="N585" s="258"/>
      <c r="O585" s="258"/>
      <c r="P585" s="258"/>
      <c r="Q585" s="258"/>
      <c r="R585" s="258"/>
      <c r="S585" s="258"/>
      <c r="T585" s="259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60" t="s">
        <v>136</v>
      </c>
      <c r="AU585" s="260" t="s">
        <v>85</v>
      </c>
      <c r="AV585" s="14" t="s">
        <v>85</v>
      </c>
      <c r="AW585" s="14" t="s">
        <v>32</v>
      </c>
      <c r="AX585" s="14" t="s">
        <v>76</v>
      </c>
      <c r="AY585" s="260" t="s">
        <v>127</v>
      </c>
    </row>
    <row r="586" s="15" customFormat="1">
      <c r="A586" s="15"/>
      <c r="B586" s="261"/>
      <c r="C586" s="262"/>
      <c r="D586" s="241" t="s">
        <v>136</v>
      </c>
      <c r="E586" s="263" t="s">
        <v>1</v>
      </c>
      <c r="F586" s="264" t="s">
        <v>139</v>
      </c>
      <c r="G586" s="262"/>
      <c r="H586" s="265">
        <v>260</v>
      </c>
      <c r="I586" s="266"/>
      <c r="J586" s="262"/>
      <c r="K586" s="262"/>
      <c r="L586" s="267"/>
      <c r="M586" s="268"/>
      <c r="N586" s="269"/>
      <c r="O586" s="269"/>
      <c r="P586" s="269"/>
      <c r="Q586" s="269"/>
      <c r="R586" s="269"/>
      <c r="S586" s="269"/>
      <c r="T586" s="270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T586" s="271" t="s">
        <v>136</v>
      </c>
      <c r="AU586" s="271" t="s">
        <v>85</v>
      </c>
      <c r="AV586" s="15" t="s">
        <v>134</v>
      </c>
      <c r="AW586" s="15" t="s">
        <v>32</v>
      </c>
      <c r="AX586" s="15" t="s">
        <v>83</v>
      </c>
      <c r="AY586" s="271" t="s">
        <v>127</v>
      </c>
    </row>
    <row r="587" s="2" customFormat="1" ht="16.5" customHeight="1">
      <c r="A587" s="38"/>
      <c r="B587" s="39"/>
      <c r="C587" s="226" t="s">
        <v>907</v>
      </c>
      <c r="D587" s="226" t="s">
        <v>129</v>
      </c>
      <c r="E587" s="227" t="s">
        <v>908</v>
      </c>
      <c r="F587" s="228" t="s">
        <v>909</v>
      </c>
      <c r="G587" s="229" t="s">
        <v>132</v>
      </c>
      <c r="H587" s="230">
        <v>42</v>
      </c>
      <c r="I587" s="231"/>
      <c r="J587" s="232">
        <f>ROUND(I587*H587,2)</f>
        <v>0</v>
      </c>
      <c r="K587" s="228" t="s">
        <v>133</v>
      </c>
      <c r="L587" s="44"/>
      <c r="M587" s="233" t="s">
        <v>1</v>
      </c>
      <c r="N587" s="234" t="s">
        <v>41</v>
      </c>
      <c r="O587" s="91"/>
      <c r="P587" s="235">
        <f>O587*H587</f>
        <v>0</v>
      </c>
      <c r="Q587" s="235">
        <v>0</v>
      </c>
      <c r="R587" s="235">
        <f>Q587*H587</f>
        <v>0</v>
      </c>
      <c r="S587" s="235">
        <v>0.01</v>
      </c>
      <c r="T587" s="236">
        <f>S587*H587</f>
        <v>0.41999999999999998</v>
      </c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R587" s="237" t="s">
        <v>134</v>
      </c>
      <c r="AT587" s="237" t="s">
        <v>129</v>
      </c>
      <c r="AU587" s="237" t="s">
        <v>85</v>
      </c>
      <c r="AY587" s="17" t="s">
        <v>127</v>
      </c>
      <c r="BE587" s="238">
        <f>IF(N587="základní",J587,0)</f>
        <v>0</v>
      </c>
      <c r="BF587" s="238">
        <f>IF(N587="snížená",J587,0)</f>
        <v>0</v>
      </c>
      <c r="BG587" s="238">
        <f>IF(N587="zákl. přenesená",J587,0)</f>
        <v>0</v>
      </c>
      <c r="BH587" s="238">
        <f>IF(N587="sníž. přenesená",J587,0)</f>
        <v>0</v>
      </c>
      <c r="BI587" s="238">
        <f>IF(N587="nulová",J587,0)</f>
        <v>0</v>
      </c>
      <c r="BJ587" s="17" t="s">
        <v>83</v>
      </c>
      <c r="BK587" s="238">
        <f>ROUND(I587*H587,2)</f>
        <v>0</v>
      </c>
      <c r="BL587" s="17" t="s">
        <v>134</v>
      </c>
      <c r="BM587" s="237" t="s">
        <v>910</v>
      </c>
    </row>
    <row r="588" s="13" customFormat="1">
      <c r="A588" s="13"/>
      <c r="B588" s="239"/>
      <c r="C588" s="240"/>
      <c r="D588" s="241" t="s">
        <v>136</v>
      </c>
      <c r="E588" s="242" t="s">
        <v>1</v>
      </c>
      <c r="F588" s="243" t="s">
        <v>675</v>
      </c>
      <c r="G588" s="240"/>
      <c r="H588" s="242" t="s">
        <v>1</v>
      </c>
      <c r="I588" s="244"/>
      <c r="J588" s="240"/>
      <c r="K588" s="240"/>
      <c r="L588" s="245"/>
      <c r="M588" s="246"/>
      <c r="N588" s="247"/>
      <c r="O588" s="247"/>
      <c r="P588" s="247"/>
      <c r="Q588" s="247"/>
      <c r="R588" s="247"/>
      <c r="S588" s="247"/>
      <c r="T588" s="248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9" t="s">
        <v>136</v>
      </c>
      <c r="AU588" s="249" t="s">
        <v>85</v>
      </c>
      <c r="AV588" s="13" t="s">
        <v>83</v>
      </c>
      <c r="AW588" s="13" t="s">
        <v>32</v>
      </c>
      <c r="AX588" s="13" t="s">
        <v>76</v>
      </c>
      <c r="AY588" s="249" t="s">
        <v>127</v>
      </c>
    </row>
    <row r="589" s="14" customFormat="1">
      <c r="A589" s="14"/>
      <c r="B589" s="250"/>
      <c r="C589" s="251"/>
      <c r="D589" s="241" t="s">
        <v>136</v>
      </c>
      <c r="E589" s="252" t="s">
        <v>1</v>
      </c>
      <c r="F589" s="253" t="s">
        <v>231</v>
      </c>
      <c r="G589" s="251"/>
      <c r="H589" s="254">
        <v>42</v>
      </c>
      <c r="I589" s="255"/>
      <c r="J589" s="251"/>
      <c r="K589" s="251"/>
      <c r="L589" s="256"/>
      <c r="M589" s="257"/>
      <c r="N589" s="258"/>
      <c r="O589" s="258"/>
      <c r="P589" s="258"/>
      <c r="Q589" s="258"/>
      <c r="R589" s="258"/>
      <c r="S589" s="258"/>
      <c r="T589" s="259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60" t="s">
        <v>136</v>
      </c>
      <c r="AU589" s="260" t="s">
        <v>85</v>
      </c>
      <c r="AV589" s="14" t="s">
        <v>85</v>
      </c>
      <c r="AW589" s="14" t="s">
        <v>32</v>
      </c>
      <c r="AX589" s="14" t="s">
        <v>76</v>
      </c>
      <c r="AY589" s="260" t="s">
        <v>127</v>
      </c>
    </row>
    <row r="590" s="15" customFormat="1">
      <c r="A590" s="15"/>
      <c r="B590" s="261"/>
      <c r="C590" s="262"/>
      <c r="D590" s="241" t="s">
        <v>136</v>
      </c>
      <c r="E590" s="263" t="s">
        <v>1</v>
      </c>
      <c r="F590" s="264" t="s">
        <v>139</v>
      </c>
      <c r="G590" s="262"/>
      <c r="H590" s="265">
        <v>42</v>
      </c>
      <c r="I590" s="266"/>
      <c r="J590" s="262"/>
      <c r="K590" s="262"/>
      <c r="L590" s="267"/>
      <c r="M590" s="268"/>
      <c r="N590" s="269"/>
      <c r="O590" s="269"/>
      <c r="P590" s="269"/>
      <c r="Q590" s="269"/>
      <c r="R590" s="269"/>
      <c r="S590" s="269"/>
      <c r="T590" s="270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T590" s="271" t="s">
        <v>136</v>
      </c>
      <c r="AU590" s="271" t="s">
        <v>85</v>
      </c>
      <c r="AV590" s="15" t="s">
        <v>134</v>
      </c>
      <c r="AW590" s="15" t="s">
        <v>32</v>
      </c>
      <c r="AX590" s="15" t="s">
        <v>83</v>
      </c>
      <c r="AY590" s="271" t="s">
        <v>127</v>
      </c>
    </row>
    <row r="591" s="2" customFormat="1" ht="16.5" customHeight="1">
      <c r="A591" s="38"/>
      <c r="B591" s="39"/>
      <c r="C591" s="226" t="s">
        <v>911</v>
      </c>
      <c r="D591" s="226" t="s">
        <v>129</v>
      </c>
      <c r="E591" s="227" t="s">
        <v>908</v>
      </c>
      <c r="F591" s="228" t="s">
        <v>909</v>
      </c>
      <c r="G591" s="229" t="s">
        <v>132</v>
      </c>
      <c r="H591" s="230">
        <v>2</v>
      </c>
      <c r="I591" s="231"/>
      <c r="J591" s="232">
        <f>ROUND(I591*H591,2)</f>
        <v>0</v>
      </c>
      <c r="K591" s="228" t="s">
        <v>133</v>
      </c>
      <c r="L591" s="44"/>
      <c r="M591" s="233" t="s">
        <v>1</v>
      </c>
      <c r="N591" s="234" t="s">
        <v>41</v>
      </c>
      <c r="O591" s="91"/>
      <c r="P591" s="235">
        <f>O591*H591</f>
        <v>0</v>
      </c>
      <c r="Q591" s="235">
        <v>0</v>
      </c>
      <c r="R591" s="235">
        <f>Q591*H591</f>
        <v>0</v>
      </c>
      <c r="S591" s="235">
        <v>0.01</v>
      </c>
      <c r="T591" s="236">
        <f>S591*H591</f>
        <v>0.02</v>
      </c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R591" s="237" t="s">
        <v>134</v>
      </c>
      <c r="AT591" s="237" t="s">
        <v>129</v>
      </c>
      <c r="AU591" s="237" t="s">
        <v>85</v>
      </c>
      <c r="AY591" s="17" t="s">
        <v>127</v>
      </c>
      <c r="BE591" s="238">
        <f>IF(N591="základní",J591,0)</f>
        <v>0</v>
      </c>
      <c r="BF591" s="238">
        <f>IF(N591="snížená",J591,0)</f>
        <v>0</v>
      </c>
      <c r="BG591" s="238">
        <f>IF(N591="zákl. přenesená",J591,0)</f>
        <v>0</v>
      </c>
      <c r="BH591" s="238">
        <f>IF(N591="sníž. přenesená",J591,0)</f>
        <v>0</v>
      </c>
      <c r="BI591" s="238">
        <f>IF(N591="nulová",J591,0)</f>
        <v>0</v>
      </c>
      <c r="BJ591" s="17" t="s">
        <v>83</v>
      </c>
      <c r="BK591" s="238">
        <f>ROUND(I591*H591,2)</f>
        <v>0</v>
      </c>
      <c r="BL591" s="17" t="s">
        <v>134</v>
      </c>
      <c r="BM591" s="237" t="s">
        <v>912</v>
      </c>
    </row>
    <row r="592" s="13" customFormat="1">
      <c r="A592" s="13"/>
      <c r="B592" s="239"/>
      <c r="C592" s="240"/>
      <c r="D592" s="241" t="s">
        <v>136</v>
      </c>
      <c r="E592" s="242" t="s">
        <v>1</v>
      </c>
      <c r="F592" s="243" t="s">
        <v>913</v>
      </c>
      <c r="G592" s="240"/>
      <c r="H592" s="242" t="s">
        <v>1</v>
      </c>
      <c r="I592" s="244"/>
      <c r="J592" s="240"/>
      <c r="K592" s="240"/>
      <c r="L592" s="245"/>
      <c r="M592" s="246"/>
      <c r="N592" s="247"/>
      <c r="O592" s="247"/>
      <c r="P592" s="247"/>
      <c r="Q592" s="247"/>
      <c r="R592" s="247"/>
      <c r="S592" s="247"/>
      <c r="T592" s="248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9" t="s">
        <v>136</v>
      </c>
      <c r="AU592" s="249" t="s">
        <v>85</v>
      </c>
      <c r="AV592" s="13" t="s">
        <v>83</v>
      </c>
      <c r="AW592" s="13" t="s">
        <v>32</v>
      </c>
      <c r="AX592" s="13" t="s">
        <v>76</v>
      </c>
      <c r="AY592" s="249" t="s">
        <v>127</v>
      </c>
    </row>
    <row r="593" s="14" customFormat="1">
      <c r="A593" s="14"/>
      <c r="B593" s="250"/>
      <c r="C593" s="251"/>
      <c r="D593" s="241" t="s">
        <v>136</v>
      </c>
      <c r="E593" s="252" t="s">
        <v>1</v>
      </c>
      <c r="F593" s="253" t="s">
        <v>854</v>
      </c>
      <c r="G593" s="251"/>
      <c r="H593" s="254">
        <v>2</v>
      </c>
      <c r="I593" s="255"/>
      <c r="J593" s="251"/>
      <c r="K593" s="251"/>
      <c r="L593" s="256"/>
      <c r="M593" s="257"/>
      <c r="N593" s="258"/>
      <c r="O593" s="258"/>
      <c r="P593" s="258"/>
      <c r="Q593" s="258"/>
      <c r="R593" s="258"/>
      <c r="S593" s="258"/>
      <c r="T593" s="259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60" t="s">
        <v>136</v>
      </c>
      <c r="AU593" s="260" t="s">
        <v>85</v>
      </c>
      <c r="AV593" s="14" t="s">
        <v>85</v>
      </c>
      <c r="AW593" s="14" t="s">
        <v>32</v>
      </c>
      <c r="AX593" s="14" t="s">
        <v>76</v>
      </c>
      <c r="AY593" s="260" t="s">
        <v>127</v>
      </c>
    </row>
    <row r="594" s="15" customFormat="1">
      <c r="A594" s="15"/>
      <c r="B594" s="261"/>
      <c r="C594" s="262"/>
      <c r="D594" s="241" t="s">
        <v>136</v>
      </c>
      <c r="E594" s="263" t="s">
        <v>1</v>
      </c>
      <c r="F594" s="264" t="s">
        <v>139</v>
      </c>
      <c r="G594" s="262"/>
      <c r="H594" s="265">
        <v>2</v>
      </c>
      <c r="I594" s="266"/>
      <c r="J594" s="262"/>
      <c r="K594" s="262"/>
      <c r="L594" s="267"/>
      <c r="M594" s="268"/>
      <c r="N594" s="269"/>
      <c r="O594" s="269"/>
      <c r="P594" s="269"/>
      <c r="Q594" s="269"/>
      <c r="R594" s="269"/>
      <c r="S594" s="269"/>
      <c r="T594" s="270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271" t="s">
        <v>136</v>
      </c>
      <c r="AU594" s="271" t="s">
        <v>85</v>
      </c>
      <c r="AV594" s="15" t="s">
        <v>134</v>
      </c>
      <c r="AW594" s="15" t="s">
        <v>32</v>
      </c>
      <c r="AX594" s="15" t="s">
        <v>83</v>
      </c>
      <c r="AY594" s="271" t="s">
        <v>127</v>
      </c>
    </row>
    <row r="595" s="2" customFormat="1" ht="16.5" customHeight="1">
      <c r="A595" s="38"/>
      <c r="B595" s="39"/>
      <c r="C595" s="226" t="s">
        <v>914</v>
      </c>
      <c r="D595" s="226" t="s">
        <v>129</v>
      </c>
      <c r="E595" s="227" t="s">
        <v>915</v>
      </c>
      <c r="F595" s="228" t="s">
        <v>916</v>
      </c>
      <c r="G595" s="229" t="s">
        <v>235</v>
      </c>
      <c r="H595" s="230">
        <v>50</v>
      </c>
      <c r="I595" s="231"/>
      <c r="J595" s="232">
        <f>ROUND(I595*H595,2)</f>
        <v>0</v>
      </c>
      <c r="K595" s="228" t="s">
        <v>1</v>
      </c>
      <c r="L595" s="44"/>
      <c r="M595" s="233" t="s">
        <v>1</v>
      </c>
      <c r="N595" s="234" t="s">
        <v>41</v>
      </c>
      <c r="O595" s="91"/>
      <c r="P595" s="235">
        <f>O595*H595</f>
        <v>0</v>
      </c>
      <c r="Q595" s="235">
        <v>0</v>
      </c>
      <c r="R595" s="235">
        <f>Q595*H595</f>
        <v>0</v>
      </c>
      <c r="S595" s="235">
        <v>0</v>
      </c>
      <c r="T595" s="236">
        <f>S595*H595</f>
        <v>0</v>
      </c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R595" s="237" t="s">
        <v>134</v>
      </c>
      <c r="AT595" s="237" t="s">
        <v>129</v>
      </c>
      <c r="AU595" s="237" t="s">
        <v>85</v>
      </c>
      <c r="AY595" s="17" t="s">
        <v>127</v>
      </c>
      <c r="BE595" s="238">
        <f>IF(N595="základní",J595,0)</f>
        <v>0</v>
      </c>
      <c r="BF595" s="238">
        <f>IF(N595="snížená",J595,0)</f>
        <v>0</v>
      </c>
      <c r="BG595" s="238">
        <f>IF(N595="zákl. přenesená",J595,0)</f>
        <v>0</v>
      </c>
      <c r="BH595" s="238">
        <f>IF(N595="sníž. přenesená",J595,0)</f>
        <v>0</v>
      </c>
      <c r="BI595" s="238">
        <f>IF(N595="nulová",J595,0)</f>
        <v>0</v>
      </c>
      <c r="BJ595" s="17" t="s">
        <v>83</v>
      </c>
      <c r="BK595" s="238">
        <f>ROUND(I595*H595,2)</f>
        <v>0</v>
      </c>
      <c r="BL595" s="17" t="s">
        <v>134</v>
      </c>
      <c r="BM595" s="237" t="s">
        <v>917</v>
      </c>
    </row>
    <row r="596" s="13" customFormat="1">
      <c r="A596" s="13"/>
      <c r="B596" s="239"/>
      <c r="C596" s="240"/>
      <c r="D596" s="241" t="s">
        <v>136</v>
      </c>
      <c r="E596" s="242" t="s">
        <v>1</v>
      </c>
      <c r="F596" s="243" t="s">
        <v>918</v>
      </c>
      <c r="G596" s="240"/>
      <c r="H596" s="242" t="s">
        <v>1</v>
      </c>
      <c r="I596" s="244"/>
      <c r="J596" s="240"/>
      <c r="K596" s="240"/>
      <c r="L596" s="245"/>
      <c r="M596" s="246"/>
      <c r="N596" s="247"/>
      <c r="O596" s="247"/>
      <c r="P596" s="247"/>
      <c r="Q596" s="247"/>
      <c r="R596" s="247"/>
      <c r="S596" s="247"/>
      <c r="T596" s="248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9" t="s">
        <v>136</v>
      </c>
      <c r="AU596" s="249" t="s">
        <v>85</v>
      </c>
      <c r="AV596" s="13" t="s">
        <v>83</v>
      </c>
      <c r="AW596" s="13" t="s">
        <v>32</v>
      </c>
      <c r="AX596" s="13" t="s">
        <v>76</v>
      </c>
      <c r="AY596" s="249" t="s">
        <v>127</v>
      </c>
    </row>
    <row r="597" s="14" customFormat="1">
      <c r="A597" s="14"/>
      <c r="B597" s="250"/>
      <c r="C597" s="251"/>
      <c r="D597" s="241" t="s">
        <v>136</v>
      </c>
      <c r="E597" s="252" t="s">
        <v>1</v>
      </c>
      <c r="F597" s="253" t="s">
        <v>374</v>
      </c>
      <c r="G597" s="251"/>
      <c r="H597" s="254">
        <v>50</v>
      </c>
      <c r="I597" s="255"/>
      <c r="J597" s="251"/>
      <c r="K597" s="251"/>
      <c r="L597" s="256"/>
      <c r="M597" s="257"/>
      <c r="N597" s="258"/>
      <c r="O597" s="258"/>
      <c r="P597" s="258"/>
      <c r="Q597" s="258"/>
      <c r="R597" s="258"/>
      <c r="S597" s="258"/>
      <c r="T597" s="259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60" t="s">
        <v>136</v>
      </c>
      <c r="AU597" s="260" t="s">
        <v>85</v>
      </c>
      <c r="AV597" s="14" t="s">
        <v>85</v>
      </c>
      <c r="AW597" s="14" t="s">
        <v>32</v>
      </c>
      <c r="AX597" s="14" t="s">
        <v>76</v>
      </c>
      <c r="AY597" s="260" t="s">
        <v>127</v>
      </c>
    </row>
    <row r="598" s="15" customFormat="1">
      <c r="A598" s="15"/>
      <c r="B598" s="261"/>
      <c r="C598" s="262"/>
      <c r="D598" s="241" t="s">
        <v>136</v>
      </c>
      <c r="E598" s="263" t="s">
        <v>1</v>
      </c>
      <c r="F598" s="264" t="s">
        <v>139</v>
      </c>
      <c r="G598" s="262"/>
      <c r="H598" s="265">
        <v>50</v>
      </c>
      <c r="I598" s="266"/>
      <c r="J598" s="262"/>
      <c r="K598" s="262"/>
      <c r="L598" s="267"/>
      <c r="M598" s="268"/>
      <c r="N598" s="269"/>
      <c r="O598" s="269"/>
      <c r="P598" s="269"/>
      <c r="Q598" s="269"/>
      <c r="R598" s="269"/>
      <c r="S598" s="269"/>
      <c r="T598" s="270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T598" s="271" t="s">
        <v>136</v>
      </c>
      <c r="AU598" s="271" t="s">
        <v>85</v>
      </c>
      <c r="AV598" s="15" t="s">
        <v>134</v>
      </c>
      <c r="AW598" s="15" t="s">
        <v>32</v>
      </c>
      <c r="AX598" s="15" t="s">
        <v>83</v>
      </c>
      <c r="AY598" s="271" t="s">
        <v>127</v>
      </c>
    </row>
    <row r="599" s="2" customFormat="1" ht="16.5" customHeight="1">
      <c r="A599" s="38"/>
      <c r="B599" s="39"/>
      <c r="C599" s="226" t="s">
        <v>567</v>
      </c>
      <c r="D599" s="226" t="s">
        <v>129</v>
      </c>
      <c r="E599" s="227" t="s">
        <v>919</v>
      </c>
      <c r="F599" s="228" t="s">
        <v>920</v>
      </c>
      <c r="G599" s="229" t="s">
        <v>235</v>
      </c>
      <c r="H599" s="230">
        <v>10</v>
      </c>
      <c r="I599" s="231"/>
      <c r="J599" s="232">
        <f>ROUND(I599*H599,2)</f>
        <v>0</v>
      </c>
      <c r="K599" s="228" t="s">
        <v>1</v>
      </c>
      <c r="L599" s="44"/>
      <c r="M599" s="233" t="s">
        <v>1</v>
      </c>
      <c r="N599" s="234" t="s">
        <v>41</v>
      </c>
      <c r="O599" s="91"/>
      <c r="P599" s="235">
        <f>O599*H599</f>
        <v>0</v>
      </c>
      <c r="Q599" s="235">
        <v>0</v>
      </c>
      <c r="R599" s="235">
        <f>Q599*H599</f>
        <v>0</v>
      </c>
      <c r="S599" s="235">
        <v>0</v>
      </c>
      <c r="T599" s="236">
        <f>S599*H599</f>
        <v>0</v>
      </c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R599" s="237" t="s">
        <v>134</v>
      </c>
      <c r="AT599" s="237" t="s">
        <v>129</v>
      </c>
      <c r="AU599" s="237" t="s">
        <v>85</v>
      </c>
      <c r="AY599" s="17" t="s">
        <v>127</v>
      </c>
      <c r="BE599" s="238">
        <f>IF(N599="základní",J599,0)</f>
        <v>0</v>
      </c>
      <c r="BF599" s="238">
        <f>IF(N599="snížená",J599,0)</f>
        <v>0</v>
      </c>
      <c r="BG599" s="238">
        <f>IF(N599="zákl. přenesená",J599,0)</f>
        <v>0</v>
      </c>
      <c r="BH599" s="238">
        <f>IF(N599="sníž. přenesená",J599,0)</f>
        <v>0</v>
      </c>
      <c r="BI599" s="238">
        <f>IF(N599="nulová",J599,0)</f>
        <v>0</v>
      </c>
      <c r="BJ599" s="17" t="s">
        <v>83</v>
      </c>
      <c r="BK599" s="238">
        <f>ROUND(I599*H599,2)</f>
        <v>0</v>
      </c>
      <c r="BL599" s="17" t="s">
        <v>134</v>
      </c>
      <c r="BM599" s="237" t="s">
        <v>921</v>
      </c>
    </row>
    <row r="600" s="13" customFormat="1">
      <c r="A600" s="13"/>
      <c r="B600" s="239"/>
      <c r="C600" s="240"/>
      <c r="D600" s="241" t="s">
        <v>136</v>
      </c>
      <c r="E600" s="242" t="s">
        <v>1</v>
      </c>
      <c r="F600" s="243" t="s">
        <v>922</v>
      </c>
      <c r="G600" s="240"/>
      <c r="H600" s="242" t="s">
        <v>1</v>
      </c>
      <c r="I600" s="244"/>
      <c r="J600" s="240"/>
      <c r="K600" s="240"/>
      <c r="L600" s="245"/>
      <c r="M600" s="246"/>
      <c r="N600" s="247"/>
      <c r="O600" s="247"/>
      <c r="P600" s="247"/>
      <c r="Q600" s="247"/>
      <c r="R600" s="247"/>
      <c r="S600" s="247"/>
      <c r="T600" s="248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9" t="s">
        <v>136</v>
      </c>
      <c r="AU600" s="249" t="s">
        <v>85</v>
      </c>
      <c r="AV600" s="13" t="s">
        <v>83</v>
      </c>
      <c r="AW600" s="13" t="s">
        <v>32</v>
      </c>
      <c r="AX600" s="13" t="s">
        <v>76</v>
      </c>
      <c r="AY600" s="249" t="s">
        <v>127</v>
      </c>
    </row>
    <row r="601" s="14" customFormat="1">
      <c r="A601" s="14"/>
      <c r="B601" s="250"/>
      <c r="C601" s="251"/>
      <c r="D601" s="241" t="s">
        <v>136</v>
      </c>
      <c r="E601" s="252" t="s">
        <v>1</v>
      </c>
      <c r="F601" s="253" t="s">
        <v>179</v>
      </c>
      <c r="G601" s="251"/>
      <c r="H601" s="254">
        <v>10</v>
      </c>
      <c r="I601" s="255"/>
      <c r="J601" s="251"/>
      <c r="K601" s="251"/>
      <c r="L601" s="256"/>
      <c r="M601" s="257"/>
      <c r="N601" s="258"/>
      <c r="O601" s="258"/>
      <c r="P601" s="258"/>
      <c r="Q601" s="258"/>
      <c r="R601" s="258"/>
      <c r="S601" s="258"/>
      <c r="T601" s="259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60" t="s">
        <v>136</v>
      </c>
      <c r="AU601" s="260" t="s">
        <v>85</v>
      </c>
      <c r="AV601" s="14" t="s">
        <v>85</v>
      </c>
      <c r="AW601" s="14" t="s">
        <v>32</v>
      </c>
      <c r="AX601" s="14" t="s">
        <v>76</v>
      </c>
      <c r="AY601" s="260" t="s">
        <v>127</v>
      </c>
    </row>
    <row r="602" s="15" customFormat="1">
      <c r="A602" s="15"/>
      <c r="B602" s="261"/>
      <c r="C602" s="262"/>
      <c r="D602" s="241" t="s">
        <v>136</v>
      </c>
      <c r="E602" s="263" t="s">
        <v>1</v>
      </c>
      <c r="F602" s="264" t="s">
        <v>139</v>
      </c>
      <c r="G602" s="262"/>
      <c r="H602" s="265">
        <v>10</v>
      </c>
      <c r="I602" s="266"/>
      <c r="J602" s="262"/>
      <c r="K602" s="262"/>
      <c r="L602" s="267"/>
      <c r="M602" s="268"/>
      <c r="N602" s="269"/>
      <c r="O602" s="269"/>
      <c r="P602" s="269"/>
      <c r="Q602" s="269"/>
      <c r="R602" s="269"/>
      <c r="S602" s="269"/>
      <c r="T602" s="270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T602" s="271" t="s">
        <v>136</v>
      </c>
      <c r="AU602" s="271" t="s">
        <v>85</v>
      </c>
      <c r="AV602" s="15" t="s">
        <v>134</v>
      </c>
      <c r="AW602" s="15" t="s">
        <v>32</v>
      </c>
      <c r="AX602" s="15" t="s">
        <v>83</v>
      </c>
      <c r="AY602" s="271" t="s">
        <v>127</v>
      </c>
    </row>
    <row r="603" s="2" customFormat="1" ht="16.5" customHeight="1">
      <c r="A603" s="38"/>
      <c r="B603" s="39"/>
      <c r="C603" s="226" t="s">
        <v>923</v>
      </c>
      <c r="D603" s="226" t="s">
        <v>129</v>
      </c>
      <c r="E603" s="227" t="s">
        <v>924</v>
      </c>
      <c r="F603" s="228" t="s">
        <v>925</v>
      </c>
      <c r="G603" s="229" t="s">
        <v>235</v>
      </c>
      <c r="H603" s="230">
        <v>20</v>
      </c>
      <c r="I603" s="231"/>
      <c r="J603" s="232">
        <f>ROUND(I603*H603,2)</f>
        <v>0</v>
      </c>
      <c r="K603" s="228" t="s">
        <v>1</v>
      </c>
      <c r="L603" s="44"/>
      <c r="M603" s="233" t="s">
        <v>1</v>
      </c>
      <c r="N603" s="234" t="s">
        <v>41</v>
      </c>
      <c r="O603" s="91"/>
      <c r="P603" s="235">
        <f>O603*H603</f>
        <v>0</v>
      </c>
      <c r="Q603" s="235">
        <v>0</v>
      </c>
      <c r="R603" s="235">
        <f>Q603*H603</f>
        <v>0</v>
      </c>
      <c r="S603" s="235">
        <v>0</v>
      </c>
      <c r="T603" s="236">
        <f>S603*H603</f>
        <v>0</v>
      </c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R603" s="237" t="s">
        <v>134</v>
      </c>
      <c r="AT603" s="237" t="s">
        <v>129</v>
      </c>
      <c r="AU603" s="237" t="s">
        <v>85</v>
      </c>
      <c r="AY603" s="17" t="s">
        <v>127</v>
      </c>
      <c r="BE603" s="238">
        <f>IF(N603="základní",J603,0)</f>
        <v>0</v>
      </c>
      <c r="BF603" s="238">
        <f>IF(N603="snížená",J603,0)</f>
        <v>0</v>
      </c>
      <c r="BG603" s="238">
        <f>IF(N603="zákl. přenesená",J603,0)</f>
        <v>0</v>
      </c>
      <c r="BH603" s="238">
        <f>IF(N603="sníž. přenesená",J603,0)</f>
        <v>0</v>
      </c>
      <c r="BI603" s="238">
        <f>IF(N603="nulová",J603,0)</f>
        <v>0</v>
      </c>
      <c r="BJ603" s="17" t="s">
        <v>83</v>
      </c>
      <c r="BK603" s="238">
        <f>ROUND(I603*H603,2)</f>
        <v>0</v>
      </c>
      <c r="BL603" s="17" t="s">
        <v>134</v>
      </c>
      <c r="BM603" s="237" t="s">
        <v>926</v>
      </c>
    </row>
    <row r="604" s="13" customFormat="1">
      <c r="A604" s="13"/>
      <c r="B604" s="239"/>
      <c r="C604" s="240"/>
      <c r="D604" s="241" t="s">
        <v>136</v>
      </c>
      <c r="E604" s="242" t="s">
        <v>1</v>
      </c>
      <c r="F604" s="243" t="s">
        <v>927</v>
      </c>
      <c r="G604" s="240"/>
      <c r="H604" s="242" t="s">
        <v>1</v>
      </c>
      <c r="I604" s="244"/>
      <c r="J604" s="240"/>
      <c r="K604" s="240"/>
      <c r="L604" s="245"/>
      <c r="M604" s="246"/>
      <c r="N604" s="247"/>
      <c r="O604" s="247"/>
      <c r="P604" s="247"/>
      <c r="Q604" s="247"/>
      <c r="R604" s="247"/>
      <c r="S604" s="247"/>
      <c r="T604" s="248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9" t="s">
        <v>136</v>
      </c>
      <c r="AU604" s="249" t="s">
        <v>85</v>
      </c>
      <c r="AV604" s="13" t="s">
        <v>83</v>
      </c>
      <c r="AW604" s="13" t="s">
        <v>32</v>
      </c>
      <c r="AX604" s="13" t="s">
        <v>76</v>
      </c>
      <c r="AY604" s="249" t="s">
        <v>127</v>
      </c>
    </row>
    <row r="605" s="14" customFormat="1">
      <c r="A605" s="14"/>
      <c r="B605" s="250"/>
      <c r="C605" s="251"/>
      <c r="D605" s="241" t="s">
        <v>136</v>
      </c>
      <c r="E605" s="252" t="s">
        <v>1</v>
      </c>
      <c r="F605" s="253" t="s">
        <v>928</v>
      </c>
      <c r="G605" s="251"/>
      <c r="H605" s="254">
        <v>20</v>
      </c>
      <c r="I605" s="255"/>
      <c r="J605" s="251"/>
      <c r="K605" s="251"/>
      <c r="L605" s="256"/>
      <c r="M605" s="257"/>
      <c r="N605" s="258"/>
      <c r="O605" s="258"/>
      <c r="P605" s="258"/>
      <c r="Q605" s="258"/>
      <c r="R605" s="258"/>
      <c r="S605" s="258"/>
      <c r="T605" s="259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60" t="s">
        <v>136</v>
      </c>
      <c r="AU605" s="260" t="s">
        <v>85</v>
      </c>
      <c r="AV605" s="14" t="s">
        <v>85</v>
      </c>
      <c r="AW605" s="14" t="s">
        <v>32</v>
      </c>
      <c r="AX605" s="14" t="s">
        <v>76</v>
      </c>
      <c r="AY605" s="260" t="s">
        <v>127</v>
      </c>
    </row>
    <row r="606" s="15" customFormat="1">
      <c r="A606" s="15"/>
      <c r="B606" s="261"/>
      <c r="C606" s="262"/>
      <c r="D606" s="241" t="s">
        <v>136</v>
      </c>
      <c r="E606" s="263" t="s">
        <v>1</v>
      </c>
      <c r="F606" s="264" t="s">
        <v>139</v>
      </c>
      <c r="G606" s="262"/>
      <c r="H606" s="265">
        <v>20</v>
      </c>
      <c r="I606" s="266"/>
      <c r="J606" s="262"/>
      <c r="K606" s="262"/>
      <c r="L606" s="267"/>
      <c r="M606" s="268"/>
      <c r="N606" s="269"/>
      <c r="O606" s="269"/>
      <c r="P606" s="269"/>
      <c r="Q606" s="269"/>
      <c r="R606" s="269"/>
      <c r="S606" s="269"/>
      <c r="T606" s="270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T606" s="271" t="s">
        <v>136</v>
      </c>
      <c r="AU606" s="271" t="s">
        <v>85</v>
      </c>
      <c r="AV606" s="15" t="s">
        <v>134</v>
      </c>
      <c r="AW606" s="15" t="s">
        <v>32</v>
      </c>
      <c r="AX606" s="15" t="s">
        <v>83</v>
      </c>
      <c r="AY606" s="271" t="s">
        <v>127</v>
      </c>
    </row>
    <row r="607" s="2" customFormat="1" ht="16.5" customHeight="1">
      <c r="A607" s="38"/>
      <c r="B607" s="39"/>
      <c r="C607" s="226" t="s">
        <v>929</v>
      </c>
      <c r="D607" s="226" t="s">
        <v>129</v>
      </c>
      <c r="E607" s="227" t="s">
        <v>930</v>
      </c>
      <c r="F607" s="228" t="s">
        <v>931</v>
      </c>
      <c r="G607" s="229" t="s">
        <v>142</v>
      </c>
      <c r="H607" s="230">
        <v>2</v>
      </c>
      <c r="I607" s="231"/>
      <c r="J607" s="232">
        <f>ROUND(I607*H607,2)</f>
        <v>0</v>
      </c>
      <c r="K607" s="228" t="s">
        <v>1</v>
      </c>
      <c r="L607" s="44"/>
      <c r="M607" s="233" t="s">
        <v>1</v>
      </c>
      <c r="N607" s="234" t="s">
        <v>41</v>
      </c>
      <c r="O607" s="91"/>
      <c r="P607" s="235">
        <f>O607*H607</f>
        <v>0</v>
      </c>
      <c r="Q607" s="235">
        <v>0</v>
      </c>
      <c r="R607" s="235">
        <f>Q607*H607</f>
        <v>0</v>
      </c>
      <c r="S607" s="235">
        <v>0</v>
      </c>
      <c r="T607" s="236">
        <f>S607*H607</f>
        <v>0</v>
      </c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R607" s="237" t="s">
        <v>134</v>
      </c>
      <c r="AT607" s="237" t="s">
        <v>129</v>
      </c>
      <c r="AU607" s="237" t="s">
        <v>85</v>
      </c>
      <c r="AY607" s="17" t="s">
        <v>127</v>
      </c>
      <c r="BE607" s="238">
        <f>IF(N607="základní",J607,0)</f>
        <v>0</v>
      </c>
      <c r="BF607" s="238">
        <f>IF(N607="snížená",J607,0)</f>
        <v>0</v>
      </c>
      <c r="BG607" s="238">
        <f>IF(N607="zákl. přenesená",J607,0)</f>
        <v>0</v>
      </c>
      <c r="BH607" s="238">
        <f>IF(N607="sníž. přenesená",J607,0)</f>
        <v>0</v>
      </c>
      <c r="BI607" s="238">
        <f>IF(N607="nulová",J607,0)</f>
        <v>0</v>
      </c>
      <c r="BJ607" s="17" t="s">
        <v>83</v>
      </c>
      <c r="BK607" s="238">
        <f>ROUND(I607*H607,2)</f>
        <v>0</v>
      </c>
      <c r="BL607" s="17" t="s">
        <v>134</v>
      </c>
      <c r="BM607" s="237" t="s">
        <v>932</v>
      </c>
    </row>
    <row r="608" s="13" customFormat="1">
      <c r="A608" s="13"/>
      <c r="B608" s="239"/>
      <c r="C608" s="240"/>
      <c r="D608" s="241" t="s">
        <v>136</v>
      </c>
      <c r="E608" s="242" t="s">
        <v>1</v>
      </c>
      <c r="F608" s="243" t="s">
        <v>933</v>
      </c>
      <c r="G608" s="240"/>
      <c r="H608" s="242" t="s">
        <v>1</v>
      </c>
      <c r="I608" s="244"/>
      <c r="J608" s="240"/>
      <c r="K608" s="240"/>
      <c r="L608" s="245"/>
      <c r="M608" s="246"/>
      <c r="N608" s="247"/>
      <c r="O608" s="247"/>
      <c r="P608" s="247"/>
      <c r="Q608" s="247"/>
      <c r="R608" s="247"/>
      <c r="S608" s="247"/>
      <c r="T608" s="248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9" t="s">
        <v>136</v>
      </c>
      <c r="AU608" s="249" t="s">
        <v>85</v>
      </c>
      <c r="AV608" s="13" t="s">
        <v>83</v>
      </c>
      <c r="AW608" s="13" t="s">
        <v>32</v>
      </c>
      <c r="AX608" s="13" t="s">
        <v>76</v>
      </c>
      <c r="AY608" s="249" t="s">
        <v>127</v>
      </c>
    </row>
    <row r="609" s="14" customFormat="1">
      <c r="A609" s="14"/>
      <c r="B609" s="250"/>
      <c r="C609" s="251"/>
      <c r="D609" s="241" t="s">
        <v>136</v>
      </c>
      <c r="E609" s="252" t="s">
        <v>1</v>
      </c>
      <c r="F609" s="253" t="s">
        <v>85</v>
      </c>
      <c r="G609" s="251"/>
      <c r="H609" s="254">
        <v>2</v>
      </c>
      <c r="I609" s="255"/>
      <c r="J609" s="251"/>
      <c r="K609" s="251"/>
      <c r="L609" s="256"/>
      <c r="M609" s="257"/>
      <c r="N609" s="258"/>
      <c r="O609" s="258"/>
      <c r="P609" s="258"/>
      <c r="Q609" s="258"/>
      <c r="R609" s="258"/>
      <c r="S609" s="258"/>
      <c r="T609" s="259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60" t="s">
        <v>136</v>
      </c>
      <c r="AU609" s="260" t="s">
        <v>85</v>
      </c>
      <c r="AV609" s="14" t="s">
        <v>85</v>
      </c>
      <c r="AW609" s="14" t="s">
        <v>32</v>
      </c>
      <c r="AX609" s="14" t="s">
        <v>76</v>
      </c>
      <c r="AY609" s="260" t="s">
        <v>127</v>
      </c>
    </row>
    <row r="610" s="15" customFormat="1">
      <c r="A610" s="15"/>
      <c r="B610" s="261"/>
      <c r="C610" s="262"/>
      <c r="D610" s="241" t="s">
        <v>136</v>
      </c>
      <c r="E610" s="263" t="s">
        <v>1</v>
      </c>
      <c r="F610" s="264" t="s">
        <v>139</v>
      </c>
      <c r="G610" s="262"/>
      <c r="H610" s="265">
        <v>2</v>
      </c>
      <c r="I610" s="266"/>
      <c r="J610" s="262"/>
      <c r="K610" s="262"/>
      <c r="L610" s="267"/>
      <c r="M610" s="268"/>
      <c r="N610" s="269"/>
      <c r="O610" s="269"/>
      <c r="P610" s="269"/>
      <c r="Q610" s="269"/>
      <c r="R610" s="269"/>
      <c r="S610" s="269"/>
      <c r="T610" s="270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T610" s="271" t="s">
        <v>136</v>
      </c>
      <c r="AU610" s="271" t="s">
        <v>85</v>
      </c>
      <c r="AV610" s="15" t="s">
        <v>134</v>
      </c>
      <c r="AW610" s="15" t="s">
        <v>32</v>
      </c>
      <c r="AX610" s="15" t="s">
        <v>83</v>
      </c>
      <c r="AY610" s="271" t="s">
        <v>127</v>
      </c>
    </row>
    <row r="611" s="12" customFormat="1" ht="22.8" customHeight="1">
      <c r="A611" s="12"/>
      <c r="B611" s="210"/>
      <c r="C611" s="211"/>
      <c r="D611" s="212" t="s">
        <v>75</v>
      </c>
      <c r="E611" s="224" t="s">
        <v>438</v>
      </c>
      <c r="F611" s="224" t="s">
        <v>439</v>
      </c>
      <c r="G611" s="211"/>
      <c r="H611" s="211"/>
      <c r="I611" s="214"/>
      <c r="J611" s="225">
        <f>BK611</f>
        <v>0</v>
      </c>
      <c r="K611" s="211"/>
      <c r="L611" s="216"/>
      <c r="M611" s="217"/>
      <c r="N611" s="218"/>
      <c r="O611" s="218"/>
      <c r="P611" s="219">
        <f>SUM(P612:P613)</f>
        <v>0</v>
      </c>
      <c r="Q611" s="218"/>
      <c r="R611" s="219">
        <f>SUM(R612:R613)</f>
        <v>0</v>
      </c>
      <c r="S611" s="218"/>
      <c r="T611" s="220">
        <f>SUM(T612:T613)</f>
        <v>0</v>
      </c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R611" s="221" t="s">
        <v>83</v>
      </c>
      <c r="AT611" s="222" t="s">
        <v>75</v>
      </c>
      <c r="AU611" s="222" t="s">
        <v>83</v>
      </c>
      <c r="AY611" s="221" t="s">
        <v>127</v>
      </c>
      <c r="BK611" s="223">
        <f>SUM(BK612:BK613)</f>
        <v>0</v>
      </c>
    </row>
    <row r="612" s="2" customFormat="1" ht="16.5" customHeight="1">
      <c r="A612" s="38"/>
      <c r="B612" s="39"/>
      <c r="C612" s="226" t="s">
        <v>934</v>
      </c>
      <c r="D612" s="226" t="s">
        <v>129</v>
      </c>
      <c r="E612" s="227" t="s">
        <v>441</v>
      </c>
      <c r="F612" s="228" t="s">
        <v>442</v>
      </c>
      <c r="G612" s="229" t="s">
        <v>337</v>
      </c>
      <c r="H612" s="230">
        <v>185.67599999999999</v>
      </c>
      <c r="I612" s="231"/>
      <c r="J612" s="232">
        <f>ROUND(I612*H612,2)</f>
        <v>0</v>
      </c>
      <c r="K612" s="228" t="s">
        <v>133</v>
      </c>
      <c r="L612" s="44"/>
      <c r="M612" s="233" t="s">
        <v>1</v>
      </c>
      <c r="N612" s="234" t="s">
        <v>41</v>
      </c>
      <c r="O612" s="91"/>
      <c r="P612" s="235">
        <f>O612*H612</f>
        <v>0</v>
      </c>
      <c r="Q612" s="235">
        <v>0</v>
      </c>
      <c r="R612" s="235">
        <f>Q612*H612</f>
        <v>0</v>
      </c>
      <c r="S612" s="235">
        <v>0</v>
      </c>
      <c r="T612" s="236">
        <f>S612*H612</f>
        <v>0</v>
      </c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R612" s="237" t="s">
        <v>134</v>
      </c>
      <c r="AT612" s="237" t="s">
        <v>129</v>
      </c>
      <c r="AU612" s="237" t="s">
        <v>85</v>
      </c>
      <c r="AY612" s="17" t="s">
        <v>127</v>
      </c>
      <c r="BE612" s="238">
        <f>IF(N612="základní",J612,0)</f>
        <v>0</v>
      </c>
      <c r="BF612" s="238">
        <f>IF(N612="snížená",J612,0)</f>
        <v>0</v>
      </c>
      <c r="BG612" s="238">
        <f>IF(N612="zákl. přenesená",J612,0)</f>
        <v>0</v>
      </c>
      <c r="BH612" s="238">
        <f>IF(N612="sníž. přenesená",J612,0)</f>
        <v>0</v>
      </c>
      <c r="BI612" s="238">
        <f>IF(N612="nulová",J612,0)</f>
        <v>0</v>
      </c>
      <c r="BJ612" s="17" t="s">
        <v>83</v>
      </c>
      <c r="BK612" s="238">
        <f>ROUND(I612*H612,2)</f>
        <v>0</v>
      </c>
      <c r="BL612" s="17" t="s">
        <v>134</v>
      </c>
      <c r="BM612" s="237" t="s">
        <v>935</v>
      </c>
    </row>
    <row r="613" s="2" customFormat="1" ht="21.75" customHeight="1">
      <c r="A613" s="38"/>
      <c r="B613" s="39"/>
      <c r="C613" s="226" t="s">
        <v>936</v>
      </c>
      <c r="D613" s="226" t="s">
        <v>129</v>
      </c>
      <c r="E613" s="227" t="s">
        <v>445</v>
      </c>
      <c r="F613" s="228" t="s">
        <v>446</v>
      </c>
      <c r="G613" s="229" t="s">
        <v>337</v>
      </c>
      <c r="H613" s="230">
        <v>185.67599999999999</v>
      </c>
      <c r="I613" s="231"/>
      <c r="J613" s="232">
        <f>ROUND(I613*H613,2)</f>
        <v>0</v>
      </c>
      <c r="K613" s="228" t="s">
        <v>133</v>
      </c>
      <c r="L613" s="44"/>
      <c r="M613" s="272" t="s">
        <v>1</v>
      </c>
      <c r="N613" s="273" t="s">
        <v>41</v>
      </c>
      <c r="O613" s="274"/>
      <c r="P613" s="275">
        <f>O613*H613</f>
        <v>0</v>
      </c>
      <c r="Q613" s="275">
        <v>0</v>
      </c>
      <c r="R613" s="275">
        <f>Q613*H613</f>
        <v>0</v>
      </c>
      <c r="S613" s="275">
        <v>0</v>
      </c>
      <c r="T613" s="276">
        <f>S613*H613</f>
        <v>0</v>
      </c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R613" s="237" t="s">
        <v>134</v>
      </c>
      <c r="AT613" s="237" t="s">
        <v>129</v>
      </c>
      <c r="AU613" s="237" t="s">
        <v>85</v>
      </c>
      <c r="AY613" s="17" t="s">
        <v>127</v>
      </c>
      <c r="BE613" s="238">
        <f>IF(N613="základní",J613,0)</f>
        <v>0</v>
      </c>
      <c r="BF613" s="238">
        <f>IF(N613="snížená",J613,0)</f>
        <v>0</v>
      </c>
      <c r="BG613" s="238">
        <f>IF(N613="zákl. přenesená",J613,0)</f>
        <v>0</v>
      </c>
      <c r="BH613" s="238">
        <f>IF(N613="sníž. přenesená",J613,0)</f>
        <v>0</v>
      </c>
      <c r="BI613" s="238">
        <f>IF(N613="nulová",J613,0)</f>
        <v>0</v>
      </c>
      <c r="BJ613" s="17" t="s">
        <v>83</v>
      </c>
      <c r="BK613" s="238">
        <f>ROUND(I613*H613,2)</f>
        <v>0</v>
      </c>
      <c r="BL613" s="17" t="s">
        <v>134</v>
      </c>
      <c r="BM613" s="237" t="s">
        <v>937</v>
      </c>
    </row>
    <row r="614" s="2" customFormat="1" ht="6.96" customHeight="1">
      <c r="A614" s="38"/>
      <c r="B614" s="66"/>
      <c r="C614" s="67"/>
      <c r="D614" s="67"/>
      <c r="E614" s="67"/>
      <c r="F614" s="67"/>
      <c r="G614" s="67"/>
      <c r="H614" s="67"/>
      <c r="I614" s="67"/>
      <c r="J614" s="67"/>
      <c r="K614" s="67"/>
      <c r="L614" s="44"/>
      <c r="M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</row>
  </sheetData>
  <sheetProtection sheet="1" autoFilter="0" formatColumns="0" formatRows="0" objects="1" scenarios="1" spinCount="100000" saltValue="jqXqui+n3SBT7BKSWoPDVZusN93vJQGnbM5eaZ7m4fJlbNRykgcu9rH+dwzoUDPnZGlMoKQOfsSkJV64zWsYAw==" hashValue="yuEZ2ff74HItpQLMNsjC4IlJkimJrJg0ZM8pI3zEHLMcbn1Jm6ylo6ya9mQti9fFyLc794fH56HSxF9zM2jcfg==" algorithmName="SHA-512" password="CC35"/>
  <autoFilter ref="C127:K61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96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97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16.5" customHeight="1">
      <c r="B7" s="20"/>
      <c r="E7" s="151" t="str">
        <f>'Rekapitulace stavby'!K6</f>
        <v>Parkovací stání před č.p.1453, ulice Mírová, Rychnov nad Kněžnou</v>
      </c>
      <c r="F7" s="150"/>
      <c r="G7" s="150"/>
      <c r="H7" s="150"/>
      <c r="L7" s="20"/>
    </row>
    <row r="8" s="2" customFormat="1" ht="12" customHeight="1">
      <c r="A8" s="38"/>
      <c r="B8" s="44"/>
      <c r="C8" s="38"/>
      <c r="D8" s="150" t="s">
        <v>98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52" t="s">
        <v>938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50" t="s">
        <v>18</v>
      </c>
      <c r="E11" s="38"/>
      <c r="F11" s="141" t="s">
        <v>1</v>
      </c>
      <c r="G11" s="38"/>
      <c r="H11" s="38"/>
      <c r="I11" s="150" t="s">
        <v>19</v>
      </c>
      <c r="J11" s="141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50" t="s">
        <v>20</v>
      </c>
      <c r="E12" s="38"/>
      <c r="F12" s="141" t="s">
        <v>21</v>
      </c>
      <c r="G12" s="38"/>
      <c r="H12" s="38"/>
      <c r="I12" s="150" t="s">
        <v>22</v>
      </c>
      <c r="J12" s="153" t="str">
        <f>'Rekapitulace stavby'!AN8</f>
        <v>24. 9. 2021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24</v>
      </c>
      <c r="E14" s="38"/>
      <c r="F14" s="38"/>
      <c r="G14" s="38"/>
      <c r="H14" s="38"/>
      <c r="I14" s="150" t="s">
        <v>25</v>
      </c>
      <c r="J14" s="141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1" t="str">
        <f>IF('Rekapitulace stavby'!E11="","",'Rekapitulace stavby'!E11)</f>
        <v xml:space="preserve"> </v>
      </c>
      <c r="F15" s="38"/>
      <c r="G15" s="38"/>
      <c r="H15" s="38"/>
      <c r="I15" s="150" t="s">
        <v>27</v>
      </c>
      <c r="J15" s="141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50" t="s">
        <v>28</v>
      </c>
      <c r="E17" s="38"/>
      <c r="F17" s="38"/>
      <c r="G17" s="38"/>
      <c r="H17" s="38"/>
      <c r="I17" s="15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1"/>
      <c r="G18" s="141"/>
      <c r="H18" s="141"/>
      <c r="I18" s="15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50" t="s">
        <v>30</v>
      </c>
      <c r="E20" s="38"/>
      <c r="F20" s="38"/>
      <c r="G20" s="38"/>
      <c r="H20" s="38"/>
      <c r="I20" s="150" t="s">
        <v>25</v>
      </c>
      <c r="J20" s="141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1" t="s">
        <v>31</v>
      </c>
      <c r="F21" s="38"/>
      <c r="G21" s="38"/>
      <c r="H21" s="38"/>
      <c r="I21" s="150" t="s">
        <v>27</v>
      </c>
      <c r="J21" s="141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50" t="s">
        <v>33</v>
      </c>
      <c r="E23" s="38"/>
      <c r="F23" s="38"/>
      <c r="G23" s="38"/>
      <c r="H23" s="38"/>
      <c r="I23" s="150" t="s">
        <v>25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1" t="s">
        <v>34</v>
      </c>
      <c r="F24" s="38"/>
      <c r="G24" s="38"/>
      <c r="H24" s="38"/>
      <c r="I24" s="150" t="s">
        <v>27</v>
      </c>
      <c r="J24" s="141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5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54"/>
      <c r="B27" s="155"/>
      <c r="C27" s="154"/>
      <c r="D27" s="154"/>
      <c r="E27" s="156" t="s">
        <v>1</v>
      </c>
      <c r="F27" s="156"/>
      <c r="G27" s="156"/>
      <c r="H27" s="156"/>
      <c r="I27" s="154"/>
      <c r="J27" s="154"/>
      <c r="K27" s="154"/>
      <c r="L27" s="157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8"/>
      <c r="E29" s="158"/>
      <c r="F29" s="158"/>
      <c r="G29" s="158"/>
      <c r="H29" s="158"/>
      <c r="I29" s="158"/>
      <c r="J29" s="158"/>
      <c r="K29" s="158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9" t="s">
        <v>36</v>
      </c>
      <c r="E30" s="38"/>
      <c r="F30" s="38"/>
      <c r="G30" s="38"/>
      <c r="H30" s="38"/>
      <c r="I30" s="38"/>
      <c r="J30" s="160">
        <f>ROUND(J122,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61" t="s">
        <v>38</v>
      </c>
      <c r="G32" s="38"/>
      <c r="H32" s="38"/>
      <c r="I32" s="161" t="s">
        <v>37</v>
      </c>
      <c r="J32" s="161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2" t="s">
        <v>40</v>
      </c>
      <c r="E33" s="150" t="s">
        <v>41</v>
      </c>
      <c r="F33" s="163">
        <f>ROUND((SUM(BE122:BE148)),  2)</f>
        <v>0</v>
      </c>
      <c r="G33" s="38"/>
      <c r="H33" s="38"/>
      <c r="I33" s="164">
        <v>0.20999999999999999</v>
      </c>
      <c r="J33" s="163">
        <f>ROUND(((SUM(BE122:BE148))*I33),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50" t="s">
        <v>42</v>
      </c>
      <c r="F34" s="163">
        <f>ROUND((SUM(BF122:BF148)),  2)</f>
        <v>0</v>
      </c>
      <c r="G34" s="38"/>
      <c r="H34" s="38"/>
      <c r="I34" s="164">
        <v>0.14999999999999999</v>
      </c>
      <c r="J34" s="163">
        <f>ROUND(((SUM(BF122:BF148))*I34),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50" t="s">
        <v>43</v>
      </c>
      <c r="F35" s="163">
        <f>ROUND((SUM(BG122:BG148)),  2)</f>
        <v>0</v>
      </c>
      <c r="G35" s="38"/>
      <c r="H35" s="38"/>
      <c r="I35" s="164">
        <v>0.20999999999999999</v>
      </c>
      <c r="J35" s="163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50" t="s">
        <v>44</v>
      </c>
      <c r="F36" s="163">
        <f>ROUND((SUM(BH122:BH148)),  2)</f>
        <v>0</v>
      </c>
      <c r="G36" s="38"/>
      <c r="H36" s="38"/>
      <c r="I36" s="164">
        <v>0.14999999999999999</v>
      </c>
      <c r="J36" s="163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45</v>
      </c>
      <c r="F37" s="163">
        <f>ROUND((SUM(BI122:BI148)),  2)</f>
        <v>0</v>
      </c>
      <c r="G37" s="38"/>
      <c r="H37" s="38"/>
      <c r="I37" s="164">
        <v>0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5"/>
      <c r="D39" s="166" t="s">
        <v>46</v>
      </c>
      <c r="E39" s="167"/>
      <c r="F39" s="167"/>
      <c r="G39" s="168" t="s">
        <v>47</v>
      </c>
      <c r="H39" s="169" t="s">
        <v>48</v>
      </c>
      <c r="I39" s="167"/>
      <c r="J39" s="170">
        <f>SUM(J30:J37)</f>
        <v>0</v>
      </c>
      <c r="K39" s="171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3" t="str">
        <f>E7</f>
        <v>Parkovací stání před č.p.1453, ulice Mírová, Rychnov nad Kněžnou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B - Vedlejší a ostatní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Rychnov nad Kněžnou</v>
      </c>
      <c r="G89" s="40"/>
      <c r="H89" s="40"/>
      <c r="I89" s="32" t="s">
        <v>22</v>
      </c>
      <c r="J89" s="79" t="str">
        <f>IF(J12="","",J12)</f>
        <v>24. 9. 2021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5.6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>VIAPROJEKT s.r.o. HK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B.Burešová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4" t="s">
        <v>103</v>
      </c>
      <c r="D94" s="185"/>
      <c r="E94" s="185"/>
      <c r="F94" s="185"/>
      <c r="G94" s="185"/>
      <c r="H94" s="185"/>
      <c r="I94" s="185"/>
      <c r="J94" s="186" t="s">
        <v>104</v>
      </c>
      <c r="K94" s="185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87" t="s">
        <v>105</v>
      </c>
      <c r="D96" s="40"/>
      <c r="E96" s="40"/>
      <c r="F96" s="40"/>
      <c r="G96" s="40"/>
      <c r="H96" s="40"/>
      <c r="I96" s="40"/>
      <c r="J96" s="110">
        <f>J122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88"/>
      <c r="C97" s="189"/>
      <c r="D97" s="190" t="s">
        <v>939</v>
      </c>
      <c r="E97" s="191"/>
      <c r="F97" s="191"/>
      <c r="G97" s="191"/>
      <c r="H97" s="191"/>
      <c r="I97" s="191"/>
      <c r="J97" s="192">
        <f>J123</f>
        <v>0</v>
      </c>
      <c r="K97" s="189"/>
      <c r="L97" s="19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4"/>
      <c r="C98" s="133"/>
      <c r="D98" s="195" t="s">
        <v>940</v>
      </c>
      <c r="E98" s="196"/>
      <c r="F98" s="196"/>
      <c r="G98" s="196"/>
      <c r="H98" s="196"/>
      <c r="I98" s="196"/>
      <c r="J98" s="197">
        <f>J124</f>
        <v>0</v>
      </c>
      <c r="K98" s="133"/>
      <c r="L98" s="19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4"/>
      <c r="C99" s="133"/>
      <c r="D99" s="195" t="s">
        <v>941</v>
      </c>
      <c r="E99" s="196"/>
      <c r="F99" s="196"/>
      <c r="G99" s="196"/>
      <c r="H99" s="196"/>
      <c r="I99" s="196"/>
      <c r="J99" s="197">
        <f>J129</f>
        <v>0</v>
      </c>
      <c r="K99" s="133"/>
      <c r="L99" s="19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4"/>
      <c r="C100" s="133"/>
      <c r="D100" s="195" t="s">
        <v>942</v>
      </c>
      <c r="E100" s="196"/>
      <c r="F100" s="196"/>
      <c r="G100" s="196"/>
      <c r="H100" s="196"/>
      <c r="I100" s="196"/>
      <c r="J100" s="197">
        <f>J138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943</v>
      </c>
      <c r="E101" s="196"/>
      <c r="F101" s="196"/>
      <c r="G101" s="196"/>
      <c r="H101" s="196"/>
      <c r="I101" s="196"/>
      <c r="J101" s="197">
        <f>J141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944</v>
      </c>
      <c r="E102" s="196"/>
      <c r="F102" s="196"/>
      <c r="G102" s="196"/>
      <c r="H102" s="196"/>
      <c r="I102" s="196"/>
      <c r="J102" s="197">
        <f>J146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112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183" t="str">
        <f>E7</f>
        <v>Parkovací stání před č.p.1453, ulice Mírová, Rychnov nad Kněžnou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98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E9</f>
        <v>B - Vedlejší a ostatní náklady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F12</f>
        <v>Rychnov nad Kněžnou</v>
      </c>
      <c r="G116" s="40"/>
      <c r="H116" s="40"/>
      <c r="I116" s="32" t="s">
        <v>22</v>
      </c>
      <c r="J116" s="79" t="str">
        <f>IF(J12="","",J12)</f>
        <v>24. 9. 2021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5.65" customHeight="1">
      <c r="A118" s="38"/>
      <c r="B118" s="39"/>
      <c r="C118" s="32" t="s">
        <v>24</v>
      </c>
      <c r="D118" s="40"/>
      <c r="E118" s="40"/>
      <c r="F118" s="27" t="str">
        <f>E15</f>
        <v xml:space="preserve"> </v>
      </c>
      <c r="G118" s="40"/>
      <c r="H118" s="40"/>
      <c r="I118" s="32" t="s">
        <v>30</v>
      </c>
      <c r="J118" s="36" t="str">
        <f>E21</f>
        <v>VIAPROJEKT s.r.o. HK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40"/>
      <c r="E119" s="40"/>
      <c r="F119" s="27" t="str">
        <f>IF(E18="","",E18)</f>
        <v>Vyplň údaj</v>
      </c>
      <c r="G119" s="40"/>
      <c r="H119" s="40"/>
      <c r="I119" s="32" t="s">
        <v>33</v>
      </c>
      <c r="J119" s="36" t="str">
        <f>E24</f>
        <v>B.Burešová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9"/>
      <c r="B121" s="200"/>
      <c r="C121" s="201" t="s">
        <v>113</v>
      </c>
      <c r="D121" s="202" t="s">
        <v>61</v>
      </c>
      <c r="E121" s="202" t="s">
        <v>57</v>
      </c>
      <c r="F121" s="202" t="s">
        <v>58</v>
      </c>
      <c r="G121" s="202" t="s">
        <v>114</v>
      </c>
      <c r="H121" s="202" t="s">
        <v>115</v>
      </c>
      <c r="I121" s="202" t="s">
        <v>116</v>
      </c>
      <c r="J121" s="202" t="s">
        <v>104</v>
      </c>
      <c r="K121" s="203" t="s">
        <v>117</v>
      </c>
      <c r="L121" s="204"/>
      <c r="M121" s="100" t="s">
        <v>1</v>
      </c>
      <c r="N121" s="101" t="s">
        <v>40</v>
      </c>
      <c r="O121" s="101" t="s">
        <v>118</v>
      </c>
      <c r="P121" s="101" t="s">
        <v>119</v>
      </c>
      <c r="Q121" s="101" t="s">
        <v>120</v>
      </c>
      <c r="R121" s="101" t="s">
        <v>121</v>
      </c>
      <c r="S121" s="101" t="s">
        <v>122</v>
      </c>
      <c r="T121" s="102" t="s">
        <v>123</v>
      </c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</row>
    <row r="122" s="2" customFormat="1" ht="22.8" customHeight="1">
      <c r="A122" s="38"/>
      <c r="B122" s="39"/>
      <c r="C122" s="107" t="s">
        <v>124</v>
      </c>
      <c r="D122" s="40"/>
      <c r="E122" s="40"/>
      <c r="F122" s="40"/>
      <c r="G122" s="40"/>
      <c r="H122" s="40"/>
      <c r="I122" s="40"/>
      <c r="J122" s="205">
        <f>BK122</f>
        <v>0</v>
      </c>
      <c r="K122" s="40"/>
      <c r="L122" s="44"/>
      <c r="M122" s="103"/>
      <c r="N122" s="206"/>
      <c r="O122" s="104"/>
      <c r="P122" s="207">
        <f>P123</f>
        <v>0</v>
      </c>
      <c r="Q122" s="104"/>
      <c r="R122" s="207">
        <f>R123</f>
        <v>0</v>
      </c>
      <c r="S122" s="104"/>
      <c r="T122" s="208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75</v>
      </c>
      <c r="AU122" s="17" t="s">
        <v>106</v>
      </c>
      <c r="BK122" s="209">
        <f>BK123</f>
        <v>0</v>
      </c>
    </row>
    <row r="123" s="12" customFormat="1" ht="25.92" customHeight="1">
      <c r="A123" s="12"/>
      <c r="B123" s="210"/>
      <c r="C123" s="211"/>
      <c r="D123" s="212" t="s">
        <v>75</v>
      </c>
      <c r="E123" s="213" t="s">
        <v>945</v>
      </c>
      <c r="F123" s="213" t="s">
        <v>946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f>P124+P129+P138+P141+P146</f>
        <v>0</v>
      </c>
      <c r="Q123" s="218"/>
      <c r="R123" s="219">
        <f>R124+R129+R138+R141+R146</f>
        <v>0</v>
      </c>
      <c r="S123" s="218"/>
      <c r="T123" s="220">
        <f>T124+T129+T138+T141+T146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154</v>
      </c>
      <c r="AT123" s="222" t="s">
        <v>75</v>
      </c>
      <c r="AU123" s="222" t="s">
        <v>76</v>
      </c>
      <c r="AY123" s="221" t="s">
        <v>127</v>
      </c>
      <c r="BK123" s="223">
        <f>BK124+BK129+BK138+BK141+BK146</f>
        <v>0</v>
      </c>
    </row>
    <row r="124" s="12" customFormat="1" ht="22.8" customHeight="1">
      <c r="A124" s="12"/>
      <c r="B124" s="210"/>
      <c r="C124" s="211"/>
      <c r="D124" s="212" t="s">
        <v>75</v>
      </c>
      <c r="E124" s="224" t="s">
        <v>947</v>
      </c>
      <c r="F124" s="224" t="s">
        <v>948</v>
      </c>
      <c r="G124" s="211"/>
      <c r="H124" s="211"/>
      <c r="I124" s="214"/>
      <c r="J124" s="225">
        <f>BK124</f>
        <v>0</v>
      </c>
      <c r="K124" s="211"/>
      <c r="L124" s="216"/>
      <c r="M124" s="217"/>
      <c r="N124" s="218"/>
      <c r="O124" s="218"/>
      <c r="P124" s="219">
        <f>SUM(P125:P128)</f>
        <v>0</v>
      </c>
      <c r="Q124" s="218"/>
      <c r="R124" s="219">
        <f>SUM(R125:R128)</f>
        <v>0</v>
      </c>
      <c r="S124" s="218"/>
      <c r="T124" s="220">
        <f>SUM(T125:T128)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154</v>
      </c>
      <c r="AT124" s="222" t="s">
        <v>75</v>
      </c>
      <c r="AU124" s="222" t="s">
        <v>83</v>
      </c>
      <c r="AY124" s="221" t="s">
        <v>127</v>
      </c>
      <c r="BK124" s="223">
        <f>SUM(BK125:BK128)</f>
        <v>0</v>
      </c>
    </row>
    <row r="125" s="2" customFormat="1" ht="16.5" customHeight="1">
      <c r="A125" s="38"/>
      <c r="B125" s="39"/>
      <c r="C125" s="226" t="s">
        <v>83</v>
      </c>
      <c r="D125" s="226" t="s">
        <v>129</v>
      </c>
      <c r="E125" s="227" t="s">
        <v>949</v>
      </c>
      <c r="F125" s="228" t="s">
        <v>950</v>
      </c>
      <c r="G125" s="229" t="s">
        <v>951</v>
      </c>
      <c r="H125" s="230">
        <v>1</v>
      </c>
      <c r="I125" s="231"/>
      <c r="J125" s="232">
        <f>ROUND(I125*H125,2)</f>
        <v>0</v>
      </c>
      <c r="K125" s="228" t="s">
        <v>133</v>
      </c>
      <c r="L125" s="44"/>
      <c r="M125" s="233" t="s">
        <v>1</v>
      </c>
      <c r="N125" s="234" t="s">
        <v>41</v>
      </c>
      <c r="O125" s="91"/>
      <c r="P125" s="235">
        <f>O125*H125</f>
        <v>0</v>
      </c>
      <c r="Q125" s="235">
        <v>0</v>
      </c>
      <c r="R125" s="235">
        <f>Q125*H125</f>
        <v>0</v>
      </c>
      <c r="S125" s="235">
        <v>0</v>
      </c>
      <c r="T125" s="236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7" t="s">
        <v>952</v>
      </c>
      <c r="AT125" s="237" t="s">
        <v>129</v>
      </c>
      <c r="AU125" s="237" t="s">
        <v>85</v>
      </c>
      <c r="AY125" s="17" t="s">
        <v>127</v>
      </c>
      <c r="BE125" s="238">
        <f>IF(N125="základní",J125,0)</f>
        <v>0</v>
      </c>
      <c r="BF125" s="238">
        <f>IF(N125="snížená",J125,0)</f>
        <v>0</v>
      </c>
      <c r="BG125" s="238">
        <f>IF(N125="zákl. přenesená",J125,0)</f>
        <v>0</v>
      </c>
      <c r="BH125" s="238">
        <f>IF(N125="sníž. přenesená",J125,0)</f>
        <v>0</v>
      </c>
      <c r="BI125" s="238">
        <f>IF(N125="nulová",J125,0)</f>
        <v>0</v>
      </c>
      <c r="BJ125" s="17" t="s">
        <v>83</v>
      </c>
      <c r="BK125" s="238">
        <f>ROUND(I125*H125,2)</f>
        <v>0</v>
      </c>
      <c r="BL125" s="17" t="s">
        <v>952</v>
      </c>
      <c r="BM125" s="237" t="s">
        <v>953</v>
      </c>
    </row>
    <row r="126" s="2" customFormat="1" ht="16.5" customHeight="1">
      <c r="A126" s="38"/>
      <c r="B126" s="39"/>
      <c r="C126" s="226" t="s">
        <v>85</v>
      </c>
      <c r="D126" s="226" t="s">
        <v>129</v>
      </c>
      <c r="E126" s="227" t="s">
        <v>954</v>
      </c>
      <c r="F126" s="228" t="s">
        <v>955</v>
      </c>
      <c r="G126" s="229" t="s">
        <v>951</v>
      </c>
      <c r="H126" s="230">
        <v>1</v>
      </c>
      <c r="I126" s="231"/>
      <c r="J126" s="232">
        <f>ROUND(I126*H126,2)</f>
        <v>0</v>
      </c>
      <c r="K126" s="228" t="s">
        <v>133</v>
      </c>
      <c r="L126" s="44"/>
      <c r="M126" s="233" t="s">
        <v>1</v>
      </c>
      <c r="N126" s="234" t="s">
        <v>41</v>
      </c>
      <c r="O126" s="91"/>
      <c r="P126" s="235">
        <f>O126*H126</f>
        <v>0</v>
      </c>
      <c r="Q126" s="235">
        <v>0</v>
      </c>
      <c r="R126" s="235">
        <f>Q126*H126</f>
        <v>0</v>
      </c>
      <c r="S126" s="235">
        <v>0</v>
      </c>
      <c r="T126" s="23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7" t="s">
        <v>952</v>
      </c>
      <c r="AT126" s="237" t="s">
        <v>129</v>
      </c>
      <c r="AU126" s="237" t="s">
        <v>85</v>
      </c>
      <c r="AY126" s="17" t="s">
        <v>127</v>
      </c>
      <c r="BE126" s="238">
        <f>IF(N126="základní",J126,0)</f>
        <v>0</v>
      </c>
      <c r="BF126" s="238">
        <f>IF(N126="snížená",J126,0)</f>
        <v>0</v>
      </c>
      <c r="BG126" s="238">
        <f>IF(N126="zákl. přenesená",J126,0)</f>
        <v>0</v>
      </c>
      <c r="BH126" s="238">
        <f>IF(N126="sníž. přenesená",J126,0)</f>
        <v>0</v>
      </c>
      <c r="BI126" s="238">
        <f>IF(N126="nulová",J126,0)</f>
        <v>0</v>
      </c>
      <c r="BJ126" s="17" t="s">
        <v>83</v>
      </c>
      <c r="BK126" s="238">
        <f>ROUND(I126*H126,2)</f>
        <v>0</v>
      </c>
      <c r="BL126" s="17" t="s">
        <v>952</v>
      </c>
      <c r="BM126" s="237" t="s">
        <v>956</v>
      </c>
    </row>
    <row r="127" s="2" customFormat="1" ht="16.5" customHeight="1">
      <c r="A127" s="38"/>
      <c r="B127" s="39"/>
      <c r="C127" s="226" t="s">
        <v>145</v>
      </c>
      <c r="D127" s="226" t="s">
        <v>129</v>
      </c>
      <c r="E127" s="227" t="s">
        <v>957</v>
      </c>
      <c r="F127" s="228" t="s">
        <v>958</v>
      </c>
      <c r="G127" s="229" t="s">
        <v>951</v>
      </c>
      <c r="H127" s="230">
        <v>1</v>
      </c>
      <c r="I127" s="231"/>
      <c r="J127" s="232">
        <f>ROUND(I127*H127,2)</f>
        <v>0</v>
      </c>
      <c r="K127" s="228" t="s">
        <v>133</v>
      </c>
      <c r="L127" s="44"/>
      <c r="M127" s="233" t="s">
        <v>1</v>
      </c>
      <c r="N127" s="234" t="s">
        <v>41</v>
      </c>
      <c r="O127" s="91"/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7" t="s">
        <v>952</v>
      </c>
      <c r="AT127" s="237" t="s">
        <v>129</v>
      </c>
      <c r="AU127" s="237" t="s">
        <v>85</v>
      </c>
      <c r="AY127" s="17" t="s">
        <v>127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7" t="s">
        <v>83</v>
      </c>
      <c r="BK127" s="238">
        <f>ROUND(I127*H127,2)</f>
        <v>0</v>
      </c>
      <c r="BL127" s="17" t="s">
        <v>952</v>
      </c>
      <c r="BM127" s="237" t="s">
        <v>959</v>
      </c>
    </row>
    <row r="128" s="2" customFormat="1" ht="16.5" customHeight="1">
      <c r="A128" s="38"/>
      <c r="B128" s="39"/>
      <c r="C128" s="226" t="s">
        <v>134</v>
      </c>
      <c r="D128" s="226" t="s">
        <v>129</v>
      </c>
      <c r="E128" s="227" t="s">
        <v>960</v>
      </c>
      <c r="F128" s="228" t="s">
        <v>961</v>
      </c>
      <c r="G128" s="229" t="s">
        <v>951</v>
      </c>
      <c r="H128" s="230">
        <v>1</v>
      </c>
      <c r="I128" s="231"/>
      <c r="J128" s="232">
        <f>ROUND(I128*H128,2)</f>
        <v>0</v>
      </c>
      <c r="K128" s="228" t="s">
        <v>133</v>
      </c>
      <c r="L128" s="44"/>
      <c r="M128" s="233" t="s">
        <v>1</v>
      </c>
      <c r="N128" s="234" t="s">
        <v>41</v>
      </c>
      <c r="O128" s="91"/>
      <c r="P128" s="235">
        <f>O128*H128</f>
        <v>0</v>
      </c>
      <c r="Q128" s="235">
        <v>0</v>
      </c>
      <c r="R128" s="235">
        <f>Q128*H128</f>
        <v>0</v>
      </c>
      <c r="S128" s="235">
        <v>0</v>
      </c>
      <c r="T128" s="236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7" t="s">
        <v>952</v>
      </c>
      <c r="AT128" s="237" t="s">
        <v>129</v>
      </c>
      <c r="AU128" s="237" t="s">
        <v>85</v>
      </c>
      <c r="AY128" s="17" t="s">
        <v>127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7" t="s">
        <v>83</v>
      </c>
      <c r="BK128" s="238">
        <f>ROUND(I128*H128,2)</f>
        <v>0</v>
      </c>
      <c r="BL128" s="17" t="s">
        <v>952</v>
      </c>
      <c r="BM128" s="237" t="s">
        <v>962</v>
      </c>
    </row>
    <row r="129" s="12" customFormat="1" ht="22.8" customHeight="1">
      <c r="A129" s="12"/>
      <c r="B129" s="210"/>
      <c r="C129" s="211"/>
      <c r="D129" s="212" t="s">
        <v>75</v>
      </c>
      <c r="E129" s="224" t="s">
        <v>963</v>
      </c>
      <c r="F129" s="224" t="s">
        <v>964</v>
      </c>
      <c r="G129" s="211"/>
      <c r="H129" s="211"/>
      <c r="I129" s="214"/>
      <c r="J129" s="225">
        <f>BK129</f>
        <v>0</v>
      </c>
      <c r="K129" s="211"/>
      <c r="L129" s="216"/>
      <c r="M129" s="217"/>
      <c r="N129" s="218"/>
      <c r="O129" s="218"/>
      <c r="P129" s="219">
        <f>SUM(P130:P137)</f>
        <v>0</v>
      </c>
      <c r="Q129" s="218"/>
      <c r="R129" s="219">
        <f>SUM(R130:R137)</f>
        <v>0</v>
      </c>
      <c r="S129" s="218"/>
      <c r="T129" s="220">
        <f>SUM(T130:T137)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1" t="s">
        <v>154</v>
      </c>
      <c r="AT129" s="222" t="s">
        <v>75</v>
      </c>
      <c r="AU129" s="222" t="s">
        <v>83</v>
      </c>
      <c r="AY129" s="221" t="s">
        <v>127</v>
      </c>
      <c r="BK129" s="223">
        <f>SUM(BK130:BK137)</f>
        <v>0</v>
      </c>
    </row>
    <row r="130" s="2" customFormat="1" ht="16.5" customHeight="1">
      <c r="A130" s="38"/>
      <c r="B130" s="39"/>
      <c r="C130" s="226" t="s">
        <v>154</v>
      </c>
      <c r="D130" s="226" t="s">
        <v>129</v>
      </c>
      <c r="E130" s="227" t="s">
        <v>965</v>
      </c>
      <c r="F130" s="228" t="s">
        <v>964</v>
      </c>
      <c r="G130" s="229" t="s">
        <v>951</v>
      </c>
      <c r="H130" s="230">
        <v>1</v>
      </c>
      <c r="I130" s="231"/>
      <c r="J130" s="232">
        <f>ROUND(I130*H130,2)</f>
        <v>0</v>
      </c>
      <c r="K130" s="228" t="s">
        <v>133</v>
      </c>
      <c r="L130" s="44"/>
      <c r="M130" s="233" t="s">
        <v>1</v>
      </c>
      <c r="N130" s="234" t="s">
        <v>41</v>
      </c>
      <c r="O130" s="91"/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7" t="s">
        <v>952</v>
      </c>
      <c r="AT130" s="237" t="s">
        <v>129</v>
      </c>
      <c r="AU130" s="237" t="s">
        <v>85</v>
      </c>
      <c r="AY130" s="17" t="s">
        <v>127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7" t="s">
        <v>83</v>
      </c>
      <c r="BK130" s="238">
        <f>ROUND(I130*H130,2)</f>
        <v>0</v>
      </c>
      <c r="BL130" s="17" t="s">
        <v>952</v>
      </c>
      <c r="BM130" s="237" t="s">
        <v>966</v>
      </c>
    </row>
    <row r="131" s="13" customFormat="1">
      <c r="A131" s="13"/>
      <c r="B131" s="239"/>
      <c r="C131" s="240"/>
      <c r="D131" s="241" t="s">
        <v>136</v>
      </c>
      <c r="E131" s="242" t="s">
        <v>1</v>
      </c>
      <c r="F131" s="243" t="s">
        <v>967</v>
      </c>
      <c r="G131" s="240"/>
      <c r="H131" s="242" t="s">
        <v>1</v>
      </c>
      <c r="I131" s="244"/>
      <c r="J131" s="240"/>
      <c r="K131" s="240"/>
      <c r="L131" s="245"/>
      <c r="M131" s="246"/>
      <c r="N131" s="247"/>
      <c r="O131" s="247"/>
      <c r="P131" s="247"/>
      <c r="Q131" s="247"/>
      <c r="R131" s="247"/>
      <c r="S131" s="247"/>
      <c r="T131" s="24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9" t="s">
        <v>136</v>
      </c>
      <c r="AU131" s="249" t="s">
        <v>85</v>
      </c>
      <c r="AV131" s="13" t="s">
        <v>83</v>
      </c>
      <c r="AW131" s="13" t="s">
        <v>32</v>
      </c>
      <c r="AX131" s="13" t="s">
        <v>76</v>
      </c>
      <c r="AY131" s="249" t="s">
        <v>127</v>
      </c>
    </row>
    <row r="132" s="14" customFormat="1">
      <c r="A132" s="14"/>
      <c r="B132" s="250"/>
      <c r="C132" s="251"/>
      <c r="D132" s="241" t="s">
        <v>136</v>
      </c>
      <c r="E132" s="252" t="s">
        <v>1</v>
      </c>
      <c r="F132" s="253" t="s">
        <v>83</v>
      </c>
      <c r="G132" s="251"/>
      <c r="H132" s="254">
        <v>1</v>
      </c>
      <c r="I132" s="255"/>
      <c r="J132" s="251"/>
      <c r="K132" s="251"/>
      <c r="L132" s="256"/>
      <c r="M132" s="257"/>
      <c r="N132" s="258"/>
      <c r="O132" s="258"/>
      <c r="P132" s="258"/>
      <c r="Q132" s="258"/>
      <c r="R132" s="258"/>
      <c r="S132" s="258"/>
      <c r="T132" s="25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0" t="s">
        <v>136</v>
      </c>
      <c r="AU132" s="260" t="s">
        <v>85</v>
      </c>
      <c r="AV132" s="14" t="s">
        <v>85</v>
      </c>
      <c r="AW132" s="14" t="s">
        <v>32</v>
      </c>
      <c r="AX132" s="14" t="s">
        <v>76</v>
      </c>
      <c r="AY132" s="260" t="s">
        <v>127</v>
      </c>
    </row>
    <row r="133" s="15" customFormat="1">
      <c r="A133" s="15"/>
      <c r="B133" s="261"/>
      <c r="C133" s="262"/>
      <c r="D133" s="241" t="s">
        <v>136</v>
      </c>
      <c r="E133" s="263" t="s">
        <v>1</v>
      </c>
      <c r="F133" s="264" t="s">
        <v>139</v>
      </c>
      <c r="G133" s="262"/>
      <c r="H133" s="265">
        <v>1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1" t="s">
        <v>136</v>
      </c>
      <c r="AU133" s="271" t="s">
        <v>85</v>
      </c>
      <c r="AV133" s="15" t="s">
        <v>134</v>
      </c>
      <c r="AW133" s="15" t="s">
        <v>32</v>
      </c>
      <c r="AX133" s="15" t="s">
        <v>83</v>
      </c>
      <c r="AY133" s="271" t="s">
        <v>127</v>
      </c>
    </row>
    <row r="134" s="2" customFormat="1" ht="16.5" customHeight="1">
      <c r="A134" s="38"/>
      <c r="B134" s="39"/>
      <c r="C134" s="226" t="s">
        <v>159</v>
      </c>
      <c r="D134" s="226" t="s">
        <v>129</v>
      </c>
      <c r="E134" s="227" t="s">
        <v>968</v>
      </c>
      <c r="F134" s="228" t="s">
        <v>969</v>
      </c>
      <c r="G134" s="229" t="s">
        <v>951</v>
      </c>
      <c r="H134" s="230">
        <v>1</v>
      </c>
      <c r="I134" s="231"/>
      <c r="J134" s="232">
        <f>ROUND(I134*H134,2)</f>
        <v>0</v>
      </c>
      <c r="K134" s="228" t="s">
        <v>133</v>
      </c>
      <c r="L134" s="44"/>
      <c r="M134" s="233" t="s">
        <v>1</v>
      </c>
      <c r="N134" s="234" t="s">
        <v>41</v>
      </c>
      <c r="O134" s="91"/>
      <c r="P134" s="235">
        <f>O134*H134</f>
        <v>0</v>
      </c>
      <c r="Q134" s="235">
        <v>0</v>
      </c>
      <c r="R134" s="235">
        <f>Q134*H134</f>
        <v>0</v>
      </c>
      <c r="S134" s="235">
        <v>0</v>
      </c>
      <c r="T134" s="236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7" t="s">
        <v>952</v>
      </c>
      <c r="AT134" s="237" t="s">
        <v>129</v>
      </c>
      <c r="AU134" s="237" t="s">
        <v>85</v>
      </c>
      <c r="AY134" s="17" t="s">
        <v>127</v>
      </c>
      <c r="BE134" s="238">
        <f>IF(N134="základní",J134,0)</f>
        <v>0</v>
      </c>
      <c r="BF134" s="238">
        <f>IF(N134="snížená",J134,0)</f>
        <v>0</v>
      </c>
      <c r="BG134" s="238">
        <f>IF(N134="zákl. přenesená",J134,0)</f>
        <v>0</v>
      </c>
      <c r="BH134" s="238">
        <f>IF(N134="sníž. přenesená",J134,0)</f>
        <v>0</v>
      </c>
      <c r="BI134" s="238">
        <f>IF(N134="nulová",J134,0)</f>
        <v>0</v>
      </c>
      <c r="BJ134" s="17" t="s">
        <v>83</v>
      </c>
      <c r="BK134" s="238">
        <f>ROUND(I134*H134,2)</f>
        <v>0</v>
      </c>
      <c r="BL134" s="17" t="s">
        <v>952</v>
      </c>
      <c r="BM134" s="237" t="s">
        <v>970</v>
      </c>
    </row>
    <row r="135" s="13" customFormat="1">
      <c r="A135" s="13"/>
      <c r="B135" s="239"/>
      <c r="C135" s="240"/>
      <c r="D135" s="241" t="s">
        <v>136</v>
      </c>
      <c r="E135" s="242" t="s">
        <v>1</v>
      </c>
      <c r="F135" s="243" t="s">
        <v>971</v>
      </c>
      <c r="G135" s="240"/>
      <c r="H135" s="242" t="s">
        <v>1</v>
      </c>
      <c r="I135" s="244"/>
      <c r="J135" s="240"/>
      <c r="K135" s="240"/>
      <c r="L135" s="245"/>
      <c r="M135" s="246"/>
      <c r="N135" s="247"/>
      <c r="O135" s="247"/>
      <c r="P135" s="247"/>
      <c r="Q135" s="247"/>
      <c r="R135" s="247"/>
      <c r="S135" s="247"/>
      <c r="T135" s="24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9" t="s">
        <v>136</v>
      </c>
      <c r="AU135" s="249" t="s">
        <v>85</v>
      </c>
      <c r="AV135" s="13" t="s">
        <v>83</v>
      </c>
      <c r="AW135" s="13" t="s">
        <v>32</v>
      </c>
      <c r="AX135" s="13" t="s">
        <v>76</v>
      </c>
      <c r="AY135" s="249" t="s">
        <v>127</v>
      </c>
    </row>
    <row r="136" s="14" customFormat="1">
      <c r="A136" s="14"/>
      <c r="B136" s="250"/>
      <c r="C136" s="251"/>
      <c r="D136" s="241" t="s">
        <v>136</v>
      </c>
      <c r="E136" s="252" t="s">
        <v>1</v>
      </c>
      <c r="F136" s="253" t="s">
        <v>83</v>
      </c>
      <c r="G136" s="251"/>
      <c r="H136" s="254">
        <v>1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0" t="s">
        <v>136</v>
      </c>
      <c r="AU136" s="260" t="s">
        <v>85</v>
      </c>
      <c r="AV136" s="14" t="s">
        <v>85</v>
      </c>
      <c r="AW136" s="14" t="s">
        <v>32</v>
      </c>
      <c r="AX136" s="14" t="s">
        <v>76</v>
      </c>
      <c r="AY136" s="260" t="s">
        <v>127</v>
      </c>
    </row>
    <row r="137" s="15" customFormat="1">
      <c r="A137" s="15"/>
      <c r="B137" s="261"/>
      <c r="C137" s="262"/>
      <c r="D137" s="241" t="s">
        <v>136</v>
      </c>
      <c r="E137" s="263" t="s">
        <v>1</v>
      </c>
      <c r="F137" s="264" t="s">
        <v>139</v>
      </c>
      <c r="G137" s="262"/>
      <c r="H137" s="265">
        <v>1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71" t="s">
        <v>136</v>
      </c>
      <c r="AU137" s="271" t="s">
        <v>85</v>
      </c>
      <c r="AV137" s="15" t="s">
        <v>134</v>
      </c>
      <c r="AW137" s="15" t="s">
        <v>32</v>
      </c>
      <c r="AX137" s="15" t="s">
        <v>83</v>
      </c>
      <c r="AY137" s="271" t="s">
        <v>127</v>
      </c>
    </row>
    <row r="138" s="12" customFormat="1" ht="22.8" customHeight="1">
      <c r="A138" s="12"/>
      <c r="B138" s="210"/>
      <c r="C138" s="211"/>
      <c r="D138" s="212" t="s">
        <v>75</v>
      </c>
      <c r="E138" s="224" t="s">
        <v>972</v>
      </c>
      <c r="F138" s="224" t="s">
        <v>973</v>
      </c>
      <c r="G138" s="211"/>
      <c r="H138" s="211"/>
      <c r="I138" s="214"/>
      <c r="J138" s="225">
        <f>BK138</f>
        <v>0</v>
      </c>
      <c r="K138" s="211"/>
      <c r="L138" s="216"/>
      <c r="M138" s="217"/>
      <c r="N138" s="218"/>
      <c r="O138" s="218"/>
      <c r="P138" s="219">
        <f>SUM(P139:P140)</f>
        <v>0</v>
      </c>
      <c r="Q138" s="218"/>
      <c r="R138" s="219">
        <f>SUM(R139:R140)</f>
        <v>0</v>
      </c>
      <c r="S138" s="218"/>
      <c r="T138" s="220">
        <f>SUM(T139:T140)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1" t="s">
        <v>154</v>
      </c>
      <c r="AT138" s="222" t="s">
        <v>75</v>
      </c>
      <c r="AU138" s="222" t="s">
        <v>83</v>
      </c>
      <c r="AY138" s="221" t="s">
        <v>127</v>
      </c>
      <c r="BK138" s="223">
        <f>SUM(BK139:BK140)</f>
        <v>0</v>
      </c>
    </row>
    <row r="139" s="2" customFormat="1" ht="16.5" customHeight="1">
      <c r="A139" s="38"/>
      <c r="B139" s="39"/>
      <c r="C139" s="226" t="s">
        <v>164</v>
      </c>
      <c r="D139" s="226" t="s">
        <v>129</v>
      </c>
      <c r="E139" s="227" t="s">
        <v>974</v>
      </c>
      <c r="F139" s="228" t="s">
        <v>975</v>
      </c>
      <c r="G139" s="229" t="s">
        <v>951</v>
      </c>
      <c r="H139" s="230">
        <v>1</v>
      </c>
      <c r="I139" s="231"/>
      <c r="J139" s="232">
        <f>ROUND(I139*H139,2)</f>
        <v>0</v>
      </c>
      <c r="K139" s="228" t="s">
        <v>133</v>
      </c>
      <c r="L139" s="44"/>
      <c r="M139" s="233" t="s">
        <v>1</v>
      </c>
      <c r="N139" s="234" t="s">
        <v>41</v>
      </c>
      <c r="O139" s="91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7" t="s">
        <v>952</v>
      </c>
      <c r="AT139" s="237" t="s">
        <v>129</v>
      </c>
      <c r="AU139" s="237" t="s">
        <v>85</v>
      </c>
      <c r="AY139" s="17" t="s">
        <v>127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7" t="s">
        <v>83</v>
      </c>
      <c r="BK139" s="238">
        <f>ROUND(I139*H139,2)</f>
        <v>0</v>
      </c>
      <c r="BL139" s="17" t="s">
        <v>952</v>
      </c>
      <c r="BM139" s="237" t="s">
        <v>976</v>
      </c>
    </row>
    <row r="140" s="2" customFormat="1" ht="16.5" customHeight="1">
      <c r="A140" s="38"/>
      <c r="B140" s="39"/>
      <c r="C140" s="226" t="s">
        <v>169</v>
      </c>
      <c r="D140" s="226" t="s">
        <v>129</v>
      </c>
      <c r="E140" s="227" t="s">
        <v>977</v>
      </c>
      <c r="F140" s="228" t="s">
        <v>978</v>
      </c>
      <c r="G140" s="229" t="s">
        <v>142</v>
      </c>
      <c r="H140" s="230">
        <v>3</v>
      </c>
      <c r="I140" s="231"/>
      <c r="J140" s="232">
        <f>ROUND(I140*H140,2)</f>
        <v>0</v>
      </c>
      <c r="K140" s="228" t="s">
        <v>133</v>
      </c>
      <c r="L140" s="44"/>
      <c r="M140" s="233" t="s">
        <v>1</v>
      </c>
      <c r="N140" s="234" t="s">
        <v>41</v>
      </c>
      <c r="O140" s="91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7" t="s">
        <v>952</v>
      </c>
      <c r="AT140" s="237" t="s">
        <v>129</v>
      </c>
      <c r="AU140" s="237" t="s">
        <v>85</v>
      </c>
      <c r="AY140" s="17" t="s">
        <v>127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7" t="s">
        <v>83</v>
      </c>
      <c r="BK140" s="238">
        <f>ROUND(I140*H140,2)</f>
        <v>0</v>
      </c>
      <c r="BL140" s="17" t="s">
        <v>952</v>
      </c>
      <c r="BM140" s="237" t="s">
        <v>979</v>
      </c>
    </row>
    <row r="141" s="12" customFormat="1" ht="22.8" customHeight="1">
      <c r="A141" s="12"/>
      <c r="B141" s="210"/>
      <c r="C141" s="211"/>
      <c r="D141" s="212" t="s">
        <v>75</v>
      </c>
      <c r="E141" s="224" t="s">
        <v>980</v>
      </c>
      <c r="F141" s="224" t="s">
        <v>981</v>
      </c>
      <c r="G141" s="211"/>
      <c r="H141" s="211"/>
      <c r="I141" s="214"/>
      <c r="J141" s="225">
        <f>BK141</f>
        <v>0</v>
      </c>
      <c r="K141" s="211"/>
      <c r="L141" s="216"/>
      <c r="M141" s="217"/>
      <c r="N141" s="218"/>
      <c r="O141" s="218"/>
      <c r="P141" s="219">
        <f>SUM(P142:P145)</f>
        <v>0</v>
      </c>
      <c r="Q141" s="218"/>
      <c r="R141" s="219">
        <f>SUM(R142:R145)</f>
        <v>0</v>
      </c>
      <c r="S141" s="218"/>
      <c r="T141" s="220">
        <f>SUM(T142:T145)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1" t="s">
        <v>154</v>
      </c>
      <c r="AT141" s="222" t="s">
        <v>75</v>
      </c>
      <c r="AU141" s="222" t="s">
        <v>83</v>
      </c>
      <c r="AY141" s="221" t="s">
        <v>127</v>
      </c>
      <c r="BK141" s="223">
        <f>SUM(BK142:BK145)</f>
        <v>0</v>
      </c>
    </row>
    <row r="142" s="2" customFormat="1" ht="16.5" customHeight="1">
      <c r="A142" s="38"/>
      <c r="B142" s="39"/>
      <c r="C142" s="226" t="s">
        <v>174</v>
      </c>
      <c r="D142" s="226" t="s">
        <v>129</v>
      </c>
      <c r="E142" s="227" t="s">
        <v>982</v>
      </c>
      <c r="F142" s="228" t="s">
        <v>983</v>
      </c>
      <c r="G142" s="229" t="s">
        <v>951</v>
      </c>
      <c r="H142" s="230">
        <v>1</v>
      </c>
      <c r="I142" s="231"/>
      <c r="J142" s="232">
        <f>ROUND(I142*H142,2)</f>
        <v>0</v>
      </c>
      <c r="K142" s="228" t="s">
        <v>133</v>
      </c>
      <c r="L142" s="44"/>
      <c r="M142" s="233" t="s">
        <v>1</v>
      </c>
      <c r="N142" s="234" t="s">
        <v>41</v>
      </c>
      <c r="O142" s="91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7" t="s">
        <v>952</v>
      </c>
      <c r="AT142" s="237" t="s">
        <v>129</v>
      </c>
      <c r="AU142" s="237" t="s">
        <v>85</v>
      </c>
      <c r="AY142" s="17" t="s">
        <v>127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7" t="s">
        <v>83</v>
      </c>
      <c r="BK142" s="238">
        <f>ROUND(I142*H142,2)</f>
        <v>0</v>
      </c>
      <c r="BL142" s="17" t="s">
        <v>952</v>
      </c>
      <c r="BM142" s="237" t="s">
        <v>984</v>
      </c>
    </row>
    <row r="143" s="13" customFormat="1">
      <c r="A143" s="13"/>
      <c r="B143" s="239"/>
      <c r="C143" s="240"/>
      <c r="D143" s="241" t="s">
        <v>136</v>
      </c>
      <c r="E143" s="242" t="s">
        <v>1</v>
      </c>
      <c r="F143" s="243" t="s">
        <v>985</v>
      </c>
      <c r="G143" s="240"/>
      <c r="H143" s="242" t="s">
        <v>1</v>
      </c>
      <c r="I143" s="244"/>
      <c r="J143" s="240"/>
      <c r="K143" s="240"/>
      <c r="L143" s="245"/>
      <c r="M143" s="246"/>
      <c r="N143" s="247"/>
      <c r="O143" s="247"/>
      <c r="P143" s="247"/>
      <c r="Q143" s="247"/>
      <c r="R143" s="247"/>
      <c r="S143" s="247"/>
      <c r="T143" s="24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9" t="s">
        <v>136</v>
      </c>
      <c r="AU143" s="249" t="s">
        <v>85</v>
      </c>
      <c r="AV143" s="13" t="s">
        <v>83</v>
      </c>
      <c r="AW143" s="13" t="s">
        <v>32</v>
      </c>
      <c r="AX143" s="13" t="s">
        <v>76</v>
      </c>
      <c r="AY143" s="249" t="s">
        <v>127</v>
      </c>
    </row>
    <row r="144" s="14" customFormat="1">
      <c r="A144" s="14"/>
      <c r="B144" s="250"/>
      <c r="C144" s="251"/>
      <c r="D144" s="241" t="s">
        <v>136</v>
      </c>
      <c r="E144" s="252" t="s">
        <v>1</v>
      </c>
      <c r="F144" s="253" t="s">
        <v>83</v>
      </c>
      <c r="G144" s="251"/>
      <c r="H144" s="254">
        <v>1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0" t="s">
        <v>136</v>
      </c>
      <c r="AU144" s="260" t="s">
        <v>85</v>
      </c>
      <c r="AV144" s="14" t="s">
        <v>85</v>
      </c>
      <c r="AW144" s="14" t="s">
        <v>32</v>
      </c>
      <c r="AX144" s="14" t="s">
        <v>76</v>
      </c>
      <c r="AY144" s="260" t="s">
        <v>127</v>
      </c>
    </row>
    <row r="145" s="15" customFormat="1">
      <c r="A145" s="15"/>
      <c r="B145" s="261"/>
      <c r="C145" s="262"/>
      <c r="D145" s="241" t="s">
        <v>136</v>
      </c>
      <c r="E145" s="263" t="s">
        <v>1</v>
      </c>
      <c r="F145" s="264" t="s">
        <v>139</v>
      </c>
      <c r="G145" s="262"/>
      <c r="H145" s="265">
        <v>1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71" t="s">
        <v>136</v>
      </c>
      <c r="AU145" s="271" t="s">
        <v>85</v>
      </c>
      <c r="AV145" s="15" t="s">
        <v>134</v>
      </c>
      <c r="AW145" s="15" t="s">
        <v>32</v>
      </c>
      <c r="AX145" s="15" t="s">
        <v>83</v>
      </c>
      <c r="AY145" s="271" t="s">
        <v>127</v>
      </c>
    </row>
    <row r="146" s="12" customFormat="1" ht="22.8" customHeight="1">
      <c r="A146" s="12"/>
      <c r="B146" s="210"/>
      <c r="C146" s="211"/>
      <c r="D146" s="212" t="s">
        <v>75</v>
      </c>
      <c r="E146" s="224" t="s">
        <v>986</v>
      </c>
      <c r="F146" s="224" t="s">
        <v>987</v>
      </c>
      <c r="G146" s="211"/>
      <c r="H146" s="211"/>
      <c r="I146" s="214"/>
      <c r="J146" s="225">
        <f>BK146</f>
        <v>0</v>
      </c>
      <c r="K146" s="211"/>
      <c r="L146" s="216"/>
      <c r="M146" s="217"/>
      <c r="N146" s="218"/>
      <c r="O146" s="218"/>
      <c r="P146" s="219">
        <f>SUM(P147:P148)</f>
        <v>0</v>
      </c>
      <c r="Q146" s="218"/>
      <c r="R146" s="219">
        <f>SUM(R147:R148)</f>
        <v>0</v>
      </c>
      <c r="S146" s="218"/>
      <c r="T146" s="220">
        <f>SUM(T147:T148)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1" t="s">
        <v>154</v>
      </c>
      <c r="AT146" s="222" t="s">
        <v>75</v>
      </c>
      <c r="AU146" s="222" t="s">
        <v>83</v>
      </c>
      <c r="AY146" s="221" t="s">
        <v>127</v>
      </c>
      <c r="BK146" s="223">
        <f>SUM(BK147:BK148)</f>
        <v>0</v>
      </c>
    </row>
    <row r="147" s="2" customFormat="1" ht="16.5" customHeight="1">
      <c r="A147" s="38"/>
      <c r="B147" s="39"/>
      <c r="C147" s="226" t="s">
        <v>179</v>
      </c>
      <c r="D147" s="226" t="s">
        <v>129</v>
      </c>
      <c r="E147" s="227" t="s">
        <v>988</v>
      </c>
      <c r="F147" s="228" t="s">
        <v>989</v>
      </c>
      <c r="G147" s="229" t="s">
        <v>951</v>
      </c>
      <c r="H147" s="230">
        <v>1</v>
      </c>
      <c r="I147" s="231"/>
      <c r="J147" s="232">
        <f>ROUND(I147*H147,2)</f>
        <v>0</v>
      </c>
      <c r="K147" s="228" t="s">
        <v>133</v>
      </c>
      <c r="L147" s="44"/>
      <c r="M147" s="233" t="s">
        <v>1</v>
      </c>
      <c r="N147" s="234" t="s">
        <v>41</v>
      </c>
      <c r="O147" s="91"/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7" t="s">
        <v>952</v>
      </c>
      <c r="AT147" s="237" t="s">
        <v>129</v>
      </c>
      <c r="AU147" s="237" t="s">
        <v>85</v>
      </c>
      <c r="AY147" s="17" t="s">
        <v>127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7" t="s">
        <v>83</v>
      </c>
      <c r="BK147" s="238">
        <f>ROUND(I147*H147,2)</f>
        <v>0</v>
      </c>
      <c r="BL147" s="17" t="s">
        <v>952</v>
      </c>
      <c r="BM147" s="237" t="s">
        <v>990</v>
      </c>
    </row>
    <row r="148" s="2" customFormat="1" ht="16.5" customHeight="1">
      <c r="A148" s="38"/>
      <c r="B148" s="39"/>
      <c r="C148" s="226" t="s">
        <v>185</v>
      </c>
      <c r="D148" s="226" t="s">
        <v>129</v>
      </c>
      <c r="E148" s="227" t="s">
        <v>991</v>
      </c>
      <c r="F148" s="228" t="s">
        <v>992</v>
      </c>
      <c r="G148" s="229" t="s">
        <v>951</v>
      </c>
      <c r="H148" s="230">
        <v>1</v>
      </c>
      <c r="I148" s="231"/>
      <c r="J148" s="232">
        <f>ROUND(I148*H148,2)</f>
        <v>0</v>
      </c>
      <c r="K148" s="228" t="s">
        <v>133</v>
      </c>
      <c r="L148" s="44"/>
      <c r="M148" s="272" t="s">
        <v>1</v>
      </c>
      <c r="N148" s="273" t="s">
        <v>41</v>
      </c>
      <c r="O148" s="274"/>
      <c r="P148" s="275">
        <f>O148*H148</f>
        <v>0</v>
      </c>
      <c r="Q148" s="275">
        <v>0</v>
      </c>
      <c r="R148" s="275">
        <f>Q148*H148</f>
        <v>0</v>
      </c>
      <c r="S148" s="275">
        <v>0</v>
      </c>
      <c r="T148" s="276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7" t="s">
        <v>952</v>
      </c>
      <c r="AT148" s="237" t="s">
        <v>129</v>
      </c>
      <c r="AU148" s="237" t="s">
        <v>85</v>
      </c>
      <c r="AY148" s="17" t="s">
        <v>127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7" t="s">
        <v>83</v>
      </c>
      <c r="BK148" s="238">
        <f>ROUND(I148*H148,2)</f>
        <v>0</v>
      </c>
      <c r="BL148" s="17" t="s">
        <v>952</v>
      </c>
      <c r="BM148" s="237" t="s">
        <v>993</v>
      </c>
    </row>
    <row r="149" s="2" customFormat="1" ht="6.96" customHeight="1">
      <c r="A149" s="38"/>
      <c r="B149" s="66"/>
      <c r="C149" s="67"/>
      <c r="D149" s="67"/>
      <c r="E149" s="67"/>
      <c r="F149" s="67"/>
      <c r="G149" s="67"/>
      <c r="H149" s="67"/>
      <c r="I149" s="67"/>
      <c r="J149" s="67"/>
      <c r="K149" s="67"/>
      <c r="L149" s="44"/>
      <c r="M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</sheetData>
  <sheetProtection sheet="1" autoFilter="0" formatColumns="0" formatRows="0" objects="1" scenarios="1" spinCount="100000" saltValue="R6KeUl/sdHFohLbtkeEq+VS8YkPdb7c89tlh6ra8hwYFc69VItlFT+NvXidQyCrDSlbyv/PVr7HJPPPUMpKfoQ==" hashValue="5oHYku1MWKVd8GtpKQDHXN6YhO0c60+89DQmOMAgPhdisbVXu5w06uEXu84qBTqIuqmef2FqavIgeawte/u0vA==" algorithmName="SHA-512" password="CC35"/>
  <autoFilter ref="C121:K148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BOBINA2\Bobina</dc:creator>
  <cp:lastModifiedBy>BOBINA2\Bobina</cp:lastModifiedBy>
  <dcterms:created xsi:type="dcterms:W3CDTF">2021-10-01T07:42:56Z</dcterms:created>
  <dcterms:modified xsi:type="dcterms:W3CDTF">2021-10-01T07:43:01Z</dcterms:modified>
</cp:coreProperties>
</file>